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com" ContentType="image/png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ocumenttasks/documenttask1.xml" ContentType="application/vnd.ms-excel.documenttask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6"/>
  <workbookPr codeName="ThisWorkbook"/>
  <mc:AlternateContent xmlns:mc="http://schemas.openxmlformats.org/markup-compatibility/2006">
    <mc:Choice Requires="x15">
      <x15ac:absPath xmlns:x15ac="http://schemas.microsoft.com/office/spreadsheetml/2010/11/ac" url="D:\Drives to sync\Dropbox\Desktop inbox\2024 Desktop inbox\"/>
    </mc:Choice>
  </mc:AlternateContent>
  <xr:revisionPtr revIDLastSave="0" documentId="8_{5259C3AD-F646-4AC5-8D64-63740EA73A03}" xr6:coauthVersionLast="47" xr6:coauthVersionMax="47" xr10:uidLastSave="{00000000-0000-0000-0000-000000000000}"/>
  <bookViews>
    <workbookView xWindow="-108" yWindow="-108" windowWidth="23256" windowHeight="12456" activeTab="2" xr2:uid="{FF094588-639E-4DD0-AA2D-7508097531F4}"/>
  </bookViews>
  <sheets>
    <sheet name="Images in cells" sheetId="6" r:id="rId1"/>
    <sheet name="Current channel" sheetId="10" r:id="rId2"/>
    <sheet name="FromArray" sheetId="14" r:id="rId3"/>
    <sheet name="Semi annual channel" sheetId="5" r:id="rId4"/>
  </sheets>
  <definedNames>
    <definedName name="_xlnm._FilterDatabase" localSheetId="0" hidden="1">'Images in cells'!$A$3:$F$15</definedName>
    <definedName name="_xlnm._FilterDatabase" localSheetId="3" hidden="1">'Semi annual channel'!$G$7:$G$7</definedName>
    <definedName name="ExternalData_1" localSheetId="2" hidden="1">FromArray!$A$1:$C$4</definedName>
    <definedName name="FromArray_1">_xlfn.ANCHORARRAY('Semi annual channel'!$J$2)</definedName>
  </definedNames>
  <calcPr calcId="191028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0" l="1" a="1"/>
  <c r="D17" i="10" s="1"/>
  <c r="G4" i="6"/>
  <c r="D4" i="6"/>
  <c r="G9" i="10" a="1"/>
  <c r="G9" i="10" s="1"/>
  <c r="H9" i="10" a="1"/>
  <c r="H9" i="10" s="1"/>
  <c r="J8" i="10" s="1" a="1"/>
  <c r="J8" i="10" s="1"/>
  <c r="D16" i="10" a="1"/>
  <c r="D16" i="10" s="1"/>
  <c r="D15" i="10" a="1"/>
  <c r="D15" i="10" s="1"/>
  <c r="F15" i="10" s="1"/>
  <c r="D14" i="10" a="1"/>
  <c r="D14" i="10" s="1"/>
  <c r="F14" i="10" s="1"/>
  <c r="D13" i="10" a="1"/>
  <c r="D13" i="10" s="1"/>
  <c r="F13" i="10" s="1"/>
  <c r="D12" i="10" a="1"/>
  <c r="D12" i="10" s="1"/>
  <c r="F12" i="10" s="1"/>
  <c r="D11" i="10" a="1"/>
  <c r="D11" i="10" s="1"/>
  <c r="F11" i="10" s="1"/>
  <c r="D10" i="10" a="1"/>
  <c r="D10" i="10" s="1"/>
  <c r="F10" i="10" s="1"/>
  <c r="D9" i="10" a="1"/>
  <c r="D9" i="10" s="1"/>
  <c r="F9" i="10" s="1"/>
  <c r="T2" i="6" l="1"/>
  <c r="C5" i="6"/>
  <c r="C6" i="6"/>
  <c r="C7" i="6"/>
  <c r="C8" i="6"/>
  <c r="C9" i="6"/>
  <c r="C10" i="6"/>
  <c r="C11" i="6"/>
  <c r="C12" i="6"/>
  <c r="C13" i="6"/>
  <c r="C14" i="6"/>
  <c r="C15" i="6"/>
  <c r="C4" i="6"/>
  <c r="J3" i="6" s="1"/>
  <c r="D5" i="6"/>
  <c r="D6" i="6"/>
  <c r="D7" i="6"/>
  <c r="D8" i="6"/>
  <c r="D9" i="6"/>
  <c r="D10" i="6"/>
  <c r="D11" i="6"/>
  <c r="D12" i="6"/>
  <c r="D13" i="6"/>
  <c r="D14" i="6"/>
  <c r="D15" i="6"/>
  <c r="H6" i="6"/>
  <c r="I2" i="6" l="1"/>
  <c r="I4" i="6"/>
  <c r="I3" i="6"/>
  <c r="J2" i="6"/>
  <c r="J4" i="6"/>
  <c r="T3" i="6" l="1"/>
  <c r="T4" i="6"/>
  <c r="T5" i="6"/>
  <c r="J19" i="6" l="1"/>
  <c r="J18" i="6"/>
  <c r="A1" i="6" l="1" a="1"/>
  <c r="A1" i="6" s="1"/>
  <c r="K17" i="5" a="1"/>
  <c r="K17" i="5" s="1"/>
  <c r="K18" i="5" a="1"/>
  <c r="K18" i="5" s="1"/>
  <c r="K16" i="5" a="1"/>
  <c r="K16" i="5" s="1"/>
  <c r="J2" i="5" l="1" a="1"/>
  <c r="J2" i="5" s="1"/>
  <c r="A1" i="5" a="1"/>
  <c r="A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tc={ABA34F57-A233-4BE4-994F-9F102FC2AE07}</author>
  </authors>
  <commentList>
    <comment ref="U4" authorId="0" shapeId="0" xr:uid="{ABA34F57-A233-4BE4-994F-9F102FC2AE07}">
      <text>
        <t>[Threaded comment]
Your version of Excel allows you to read this threaded comment; however, any edits to it will get removed if the file is opened in a newer version of Excel. Learn more: https://go.microsoft.com/fwlink/?linkid=870924
[Tasks]
There is a task anchored to this comment that cannot be viewed in your client.
Comment:
    @David Benaim review this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65B669-F6A2-4E64-8A5D-9CF400332F54}" keepAlive="1" name="Englishmonarchs" type="5" refreshedVersion="0" background="1">
    <dbPr connection="Provider=MSOLAP;Integrated Security=ClaimsToken;Identity Provider=https://login.microsoftonline.com/common, https://analysis.windows.net/powerbi/api, 929d0ec0-7a41-4b1e-bc7c-b754a28bddcc;Persist Security Info=True;Data Source=pbiazure://api.powerbi.com;Initial Catalog=dc231b42-2599-4b25-94b9-5799c41563bd;MDX Compatibility= 1; MDX Missing Member Mode= Error; Safety Options= 2; Update Isolation Level= 2;Locale Identifier=1033;" command="DEFINE_x000d__x000a__x0009_VAR __DS0Core = _x000d__x000a__x0009__x0009_SUMMARIZECOLUMNS(_x000d__x000a__x0009__x0009__x0009_'English monarchs'[Monarch],_x000d__x000a__x0009__x0009__x0009_'English monarchs'[Dynasty],_x000d__x000a__x0009__x0009__x0009_'English monarchs'[Gender],_x000d__x000a__x0009__x0009__x0009_'English monarchs'[Years band],_x000d__x000a__x0009__x0009__x0009_&quot;SumReigned_from&quot;, CALCULATE(SUM('English monarchs'[Reigned from])),_x000d__x000a__x0009__x0009__x0009_&quot;SumReigned_to&quot;, CALCULATE(SUM('English monarchs'[Reigned to])),_x000d__x000a__x0009__x0009__x0009_&quot;Years_on_throne&quot;, 'English monarchs'[Years on throne]_x000d__x000a__x0009__x0009_)_x000d__x000a__x000d__x000a__x0009_VAR __DS0BodyLimited = _x000d__x000a__x0009__x0009_TOPN(_x000d__x000a__x0009__x0009__x0009_500000,_x000d__x000a__x0009__x0009__x0009___DS0Core,_x000d__x000a__x0009__x0009__x0009_'English monarchs'[Monarch],_x000d__x000a__x0009__x0009__x0009_1,_x000d__x000a__x0009__x0009__x0009_'English monarchs'[Dynasty],_x000d__x000a__x0009__x0009__x0009_1,_x000d__x000a__x0009__x0009__x0009_'English monarchs'[Gender],_x000d__x000a__x0009__x0009__x0009_1,_x000d__x000a__x0009__x0009__x0009_'English monarchs'[Years band],_x000d__x000a__x0009__x0009__x0009_1_x000d__x000a__x0009__x0009_)_x000d__x000a__x000d__x000a_EVALUATE_x000d__x000a__x0009___DS0BodyLimited_x000d__x000a__x000d__x000a_ORDER BY_x000d__x000a__x0009_'English monarchs'[Monarch],_x000d__x000a__x0009_'English monarchs'[Dynasty],_x000d__x000a__x0009_'English monarchs'[Gender],_x000d__x000a__x0009_'English monarchs'[Years band]" commandType="4"/>
  </connection>
  <connection id="2" xr16:uid="{DE701E83-37AC-4A49-82E4-784053AC5989}" keepAlive="1" name="Englishmonarchs1" type="5" refreshedVersion="0" background="1">
    <dbPr connection="Provider=MSOLAP;Integrated Security=ClaimsToken;Identity Provider=https://login.microsoftonline.com/common, https://analysis.windows.net/powerbi/api, 929d0ec0-7a41-4b1e-bc7c-b754a28bddcc;Persist Security Info=True;Data Source=pbiazure://api.powerbi.com;Initial Catalog=dc231b42-2599-4b25-94b9-5799c41563bd;MDX Compatibility= 1; MDX Missing Member Mode= Error; Safety Options= 2; Update Isolation Level= 2;Locale Identifier=1033;" command="DEFINE_x000d__x000a__x0009_VAR __DS0Core = _x000d__x000a__x0009__x0009_SUMMARIZECOLUMNS(_x000d__x000a__x0009__x0009__x0009_'English monarchs'[Monarch],_x000d__x000a__x0009__x0009__x0009_'English monarchs'[Dynasty],_x000d__x000a__x0009__x0009__x0009_'English monarchs'[Gender],_x000d__x000a__x0009__x0009__x0009_'English monarchs'[Years band],_x000d__x000a__x0009__x0009__x0009_&quot;SumReigned_from&quot;, CALCULATE(SUM('English monarchs'[Reigned from])),_x000d__x000a__x0009__x0009__x0009_&quot;SumReigned_to&quot;, CALCULATE(SUM('English monarchs'[Reigned to])),_x000d__x000a__x0009__x0009__x0009_&quot;Years_on_throne&quot;, 'English monarchs'[Years on throne]_x000d__x000a__x0009__x0009_)_x000d__x000a__x000d__x000a__x0009_VAR __DS0BodyLimited = _x000d__x000a__x0009__x0009_TOPN(_x000d__x000a__x0009__x0009__x0009_500000,_x000d__x000a__x0009__x0009__x0009___DS0Core,_x000d__x000a__x0009__x0009__x0009_'English monarchs'[Monarch],_x000d__x000a__x0009__x0009__x0009_1,_x000d__x000a__x0009__x0009__x0009_'English monarchs'[Dynasty],_x000d__x000a__x0009__x0009__x0009_1,_x000d__x000a__x0009__x0009__x0009_'English monarchs'[Gender],_x000d__x000a__x0009__x0009__x0009_1,_x000d__x000a__x0009__x0009__x0009_'English monarchs'[Years band],_x000d__x000a__x0009__x0009__x0009_1_x000d__x000a__x0009__x0009_)_x000d__x000a__x000d__x000a_EVALUATE_x000d__x000a__x0009___DS0BodyLimited_x000d__x000a__x000d__x000a_ORDER BY_x000d__x000a__x0009_'English monarchs'[Monarch],_x000d__x000a__x0009_'English monarchs'[Dynasty],_x000d__x000a__x0009_'English monarchs'[Gender],_x000d__x000a__x0009_'English monarchs'[Years band]" commandType="4"/>
  </connection>
  <connection id="3" xr16:uid="{B5B01D5F-460A-42C9-A5DF-D39A26C4DC00}" keepAlive="1" name="Query - FromArray_1" description="Connection to the 'FromArray_1' query in the workbook." type="5" refreshedVersion="0" background="1" saveData="1">
    <dbPr connection="Provider=Microsoft.Mashup.OleDb.1;Data Source=$Workbook$;Location=FromArray_1;Extended Properties=&quot;&quot;" command="SELECT * FROM [FromArray_1]"/>
  </connection>
  <connection id="4" xr16:uid="{F7A97011-2B68-4E05-9C14-958446E68A7A}" keepAlive="1" name="Query - FromArray_1 (2)" description="Connection to the 'FromArray_1 (2)' query in the workbook." type="5" refreshedVersion="8" background="1" saveData="1">
    <dbPr connection="Provider=Microsoft.Mashup.OleDb.1;Data Source=$Workbook$;Location=&quot;FromArray_1 (2)&quot;;Extended Properties=&quot;&quot;" command="SELECT * FROM [FromArray_1 (2)]"/>
  </connection>
  <connection id="5" xr16:uid="{A726B6A7-4400-477A-822D-4F13A74D6A2C}" keepAlive="1" name="Query - Table 4" description="Connection to the 'Table 4' query in the workbook." type="5" refreshedVersion="8" minRefreshableVersion="3" background="1" saveData="1">
    <dbPr connection="Provider=Microsoft.Mashup.OleDb.1;Data Source=$Workbook$;Location=&quot;Table 4&quot;;Extended Properties=&quot;&quot;" command="SELECT * FROM [Table 4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3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3"/>
        </ext>
      </extLst>
    </bk>
  </futureMetadata>
  <cellMetadata count="1">
    <bk>
      <rc t="1" v="0"/>
    </bk>
  </cellMetadata>
  <valueMetadata count="31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</valueMetadata>
</metadata>
</file>

<file path=xl/sharedStrings.xml><?xml version="1.0" encoding="utf-8"?>
<sst xmlns="http://schemas.openxmlformats.org/spreadsheetml/2006/main" count="106" uniqueCount="80">
  <si>
    <t>3. SUMIFS</t>
  </si>
  <si>
    <t>4. XLOOKUP</t>
  </si>
  <si>
    <t>6. Place in cell</t>
  </si>
  <si>
    <t>7. Right click options</t>
  </si>
  <si>
    <t>Movie</t>
  </si>
  <si>
    <t>Score</t>
  </si>
  <si>
    <t>Rank</t>
  </si>
  <si>
    <t>10. Image</t>
  </si>
  <si>
    <t>Link</t>
  </si>
  <si>
    <t>8. Double click image</t>
  </si>
  <si>
    <t>Saltburn</t>
  </si>
  <si>
    <t>https://resizing.flixster.com/i8ySUTSYzlJ_SYXFUJDhJmjOpas=/fit-in/180x240/v2/https://resizing.flixster.com/5IYYj4UmhM5oQyJ0g5O1wZLovdc=/ems.cHJkLWVtcy1hc3NldHMvbW92aWVzL2ZkZTU4Y2Y1LTY4NjMtNGU3YS05NTQ4LTE3MjNhZDc5ZjFlZi5qcGc=</t>
  </si>
  <si>
    <t>url</t>
  </si>
  <si>
    <t>Name</t>
  </si>
  <si>
    <t>1. Filter</t>
  </si>
  <si>
    <t>2. Filter</t>
  </si>
  <si>
    <t>Cost</t>
  </si>
  <si>
    <t>Sales</t>
  </si>
  <si>
    <t>Night Swim</t>
  </si>
  <si>
    <t>https://resizing.flixster.com/bylgnWXvW_7YmjskUpVQS0B-Q10=/fit-in/180x240/v2/https://resizing.flixster.com/HUH8eIaDWE1jpxe8j93fBHDyUi4=/ems.cHJkLWVtcy1hc3NldHMvbW92aWVzL2FlYjYwYjc0LTU4YTgtNDI0Zi04ZjMyLWM1N2Q4YzlkYTkwNi5qcGc=</t>
  </si>
  <si>
    <t>https://o.aolcdn.com/images/dims?crop=1200%2C631%2C0%2C0&amp;quality=85&amp;format=jpg&amp;resize=900%2C474&amp;image_uri=http%3A%2F%2Fo.aolcdn.com%2Fhss%2Fstorage%2Fmidas%2F2992a7e634af89b79e0e4d798f273b2a%2F206337933%2FIron%2BMan.jpg&amp;client=a1acac3e1b3290917d92&amp;signature=3be7fc9e622720f4b86850ebb238b89c50305d4d</t>
  </si>
  <si>
    <t>Tony</t>
  </si>
  <si>
    <t>Society of the Snow</t>
  </si>
  <si>
    <t>https://resizing.flixster.com/amp4I5VUOUA5G5ZEsrs41rKIPLA=/fit-in/180x240/v2/https://resizing.flixster.com/Fu6AXk1vSqv9NdFS5ovTXuvI8F0=/ems.cHJkLWVtcy1hc3NldHMvbW92aWVzLzBiOGRjNjE2LTdjOWUtNDRiNC04OWMyLTNkNDVjMDJiODVjZS5qcGc=</t>
  </si>
  <si>
    <t>https://static.independent.co.uk/s3fs-public/styles/article_small/public/thumbnails/image/2018/01/11/09/black-widow-2.jpg</t>
  </si>
  <si>
    <t>Natasha</t>
  </si>
  <si>
    <t>Wonka</t>
  </si>
  <si>
    <t>https://resizing.flixster.com/DvuAMXYTLm497pu1wWpsePSwCMI=/fit-in/180x240/v2/https://resizing.flixster.com/Bx2OFTZyXMQCB30_E6EmiA52wZo=/ems.cHJkLWVtcy1hc3NldHMvbW92aWVzL2ZiMzI0ODJhLTZmNzYtNDNkZC04MjdhLTBlODVhOTgzNzQ2Zi5qcGc=</t>
  </si>
  <si>
    <t>https://img1.looper.com/img/gallery/rumor-report-is-marvel-really-making-captain-america-4/intro-1571140919.jpg</t>
  </si>
  <si>
    <t>Steve</t>
  </si>
  <si>
    <t>https://fm.cnbc.com/applications/cnbc.com/resources/img/editorial/2017/11/03/104819285-thor.530x298.jpg?v=1509730606</t>
  </si>
  <si>
    <t>Thor</t>
  </si>
  <si>
    <t>D:\Drives to sync\Dropbox\xlother\Prev videos to upload transferred\Thumbnails</t>
  </si>
  <si>
    <t>9. Pic in Pivot</t>
  </si>
  <si>
    <t>Sum of Cost</t>
  </si>
  <si>
    <t>Title</t>
  </si>
  <si>
    <t>5. QR Code</t>
  </si>
  <si>
    <t>www.google.com</t>
  </si>
  <si>
    <t>Xlconsulting's Facebook page</t>
  </si>
  <si>
    <t>https://www.youtube.com/watch?v=CeaIhF_wMIY&amp;list=PLvxAJeMmeUdbLBu_4X3agWt1ZnUAjmT_f</t>
  </si>
  <si>
    <t>YT remote working</t>
  </si>
  <si>
    <t>Grand Total</t>
  </si>
  <si>
    <t>New in current channel</t>
  </si>
  <si>
    <t>4. Chart from array</t>
  </si>
  <si>
    <t>1. Theme</t>
  </si>
  <si>
    <t>Country</t>
  </si>
  <si>
    <t>2b. Continent</t>
  </si>
  <si>
    <t>3. Evaluate</t>
  </si>
  <si>
    <t>South America &gt; Argentina</t>
  </si>
  <si>
    <t>Africa &gt; Angola</t>
  </si>
  <si>
    <t>Oceania &gt; Australia</t>
  </si>
  <si>
    <t>North America &gt; Antigua and Barbuda</t>
  </si>
  <si>
    <t>Asia &gt; Afghanistan</t>
  </si>
  <si>
    <t>List</t>
  </si>
  <si>
    <t>Europe &gt; Albania</t>
  </si>
  <si>
    <t>Africa &gt; Algeria</t>
  </si>
  <si>
    <t>Europe &gt; Andorra</t>
  </si>
  <si>
    <t>Asia &gt; Armenia</t>
  </si>
  <si>
    <t>Europe &gt; Austria</t>
  </si>
  <si>
    <t>Asia &gt; Azerbaijan</t>
  </si>
  <si>
    <t>North America &gt; Bahamas</t>
  </si>
  <si>
    <t>Asia &gt; Bahrain</t>
  </si>
  <si>
    <t>Asia &gt; Bangladesh</t>
  </si>
  <si>
    <t>Column1</t>
  </si>
  <si>
    <t>Column2</t>
  </si>
  <si>
    <t>Column3</t>
  </si>
  <si>
    <t>6. Get data from dynamic array</t>
  </si>
  <si>
    <t>SEQUENCE</t>
  </si>
  <si>
    <t>3. Data type conversion</t>
  </si>
  <si>
    <t>08628528192</t>
  </si>
  <si>
    <t>8Apr</t>
  </si>
  <si>
    <t>00447866601011</t>
  </si>
  <si>
    <t>089-259-248</t>
  </si>
  <si>
    <t>7. Office scripts &amp; record</t>
  </si>
  <si>
    <t>4. Workbook links</t>
  </si>
  <si>
    <t>8. Alt F12</t>
  </si>
  <si>
    <t>5. Show changes</t>
  </si>
  <si>
    <t>9. Auto refresh stocks</t>
  </si>
  <si>
    <t>10. Conditional format ranges</t>
  </si>
  <si>
    <t>11. Right click 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</si>
</sst>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0"/>
      <color rgb="FF0000FF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u/>
      <sz val="8"/>
      <color rgb="FF0000FF"/>
      <name val="Aptos Narrow"/>
      <family val="2"/>
      <scheme val="minor"/>
    </font>
    <font>
      <b/>
      <sz val="8"/>
      <name val="Aptos Narrow"/>
      <family val="2"/>
      <scheme val="minor"/>
    </font>
    <font>
      <b/>
      <sz val="10"/>
      <name val="Arial"/>
      <family val="2"/>
    </font>
    <font>
      <b/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theme="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0" fillId="0" borderId="12" xfId="0" applyBorder="1"/>
    <xf numFmtId="9" fontId="0" fillId="0" borderId="12" xfId="0" applyNumberFormat="1" applyBorder="1"/>
    <xf numFmtId="0" fontId="0" fillId="0" borderId="0" xfId="0" pivotButton="1"/>
    <xf numFmtId="0" fontId="1" fillId="0" borderId="2" xfId="0" applyFont="1" applyBorder="1"/>
    <xf numFmtId="0" fontId="1" fillId="0" borderId="8" xfId="0" applyFont="1" applyBorder="1"/>
    <xf numFmtId="0" fontId="1" fillId="0" borderId="3" xfId="0" applyFont="1" applyBorder="1"/>
    <xf numFmtId="0" fontId="3" fillId="0" borderId="4" xfId="0" applyFont="1" applyBorder="1"/>
    <xf numFmtId="0" fontId="4" fillId="0" borderId="0" xfId="0" applyFont="1"/>
    <xf numFmtId="0" fontId="4" fillId="0" borderId="5" xfId="0" applyFont="1" applyBorder="1"/>
    <xf numFmtId="0" fontId="3" fillId="0" borderId="6" xfId="0" applyFont="1" applyBorder="1"/>
    <xf numFmtId="0" fontId="4" fillId="0" borderId="12" xfId="0" applyFont="1" applyBorder="1"/>
    <xf numFmtId="0" fontId="4" fillId="0" borderId="7" xfId="0" applyFont="1" applyBorder="1"/>
    <xf numFmtId="0" fontId="6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0" fillId="0" borderId="0" xfId="0" applyNumberFormat="1"/>
    <xf numFmtId="0" fontId="0" fillId="0" borderId="14" xfId="0" applyBorder="1"/>
    <xf numFmtId="9" fontId="0" fillId="0" borderId="0" xfId="0" applyNumberFormat="1"/>
    <xf numFmtId="0" fontId="1" fillId="3" borderId="1" xfId="0" applyFont="1" applyFill="1" applyBorder="1"/>
    <xf numFmtId="0" fontId="0" fillId="0" borderId="13" xfId="0" applyBorder="1"/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2" fillId="0" borderId="0" xfId="1" applyAlignment="1">
      <alignment horizontal="center" vertical="center"/>
    </xf>
    <xf numFmtId="0" fontId="12" fillId="0" borderId="0" xfId="0" applyFont="1"/>
    <xf numFmtId="0" fontId="5" fillId="0" borderId="0" xfId="0" applyFont="1"/>
    <xf numFmtId="0" fontId="11" fillId="4" borderId="2" xfId="0" applyFont="1" applyFill="1" applyBorder="1"/>
    <xf numFmtId="0" fontId="11" fillId="4" borderId="8" xfId="0" applyFont="1" applyFill="1" applyBorder="1"/>
    <xf numFmtId="0" fontId="11" fillId="4" borderId="3" xfId="0" applyFont="1" applyFill="1" applyBorder="1"/>
    <xf numFmtId="15" fontId="0" fillId="0" borderId="16" xfId="0" applyNumberFormat="1" applyBorder="1"/>
    <xf numFmtId="0" fontId="0" fillId="0" borderId="15" xfId="0" applyBorder="1"/>
    <xf numFmtId="0" fontId="0" fillId="0" borderId="17" xfId="0" applyBorder="1"/>
    <xf numFmtId="15" fontId="0" fillId="0" borderId="18" xfId="0" applyNumberFormat="1" applyBorder="1"/>
    <xf numFmtId="0" fontId="0" fillId="0" borderId="19" xfId="0" applyBorder="1"/>
    <xf numFmtId="0" fontId="0" fillId="0" borderId="20" xfId="0" applyBorder="1"/>
    <xf numFmtId="0" fontId="13" fillId="0" borderId="0" xfId="0" applyFont="1"/>
    <xf numFmtId="16" fontId="0" fillId="0" borderId="0" xfId="0" applyNumberFormat="1"/>
    <xf numFmtId="0" fontId="1" fillId="0" borderId="0" xfId="0" applyFont="1"/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" Target="richData/rdrichvalue.xml"/><Relationship Id="rId18" Type="http://schemas.microsoft.com/office/2017/06/relationships/rdSupportingPropertyBag" Target="richData/rdsupportingpropertybag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connections" Target="connections.xml"/><Relationship Id="rId12" Type="http://schemas.microsoft.com/office/2022/10/relationships/richValueRel" Target="richData/richValueRel.xml"/><Relationship Id="rId17" Type="http://schemas.microsoft.com/office/2017/06/relationships/rdSupportingPropertyBagStructure" Target="richData/rdsupportingpropertybagstructure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microsoft.com/office/2017/06/relationships/richStyles" Target="richData/richStyles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20/07/relationships/rdRichValueWebImage" Target="richData/rdRichValueWebImage.xml"/><Relationship Id="rId24" Type="http://schemas.openxmlformats.org/officeDocument/2006/relationships/customXml" Target="../customXml/item3.xml"/><Relationship Id="rId5" Type="http://schemas.openxmlformats.org/officeDocument/2006/relationships/pivotCacheDefinition" Target="pivotCache/pivotCacheDefinition1.xml"/><Relationship Id="rId15" Type="http://schemas.microsoft.com/office/2017/06/relationships/rdArray" Target="richData/rdarray.xml"/><Relationship Id="rId23" Type="http://schemas.openxmlformats.org/officeDocument/2006/relationships/customXml" Target="../customXml/item2.xml"/><Relationship Id="rId10" Type="http://schemas.openxmlformats.org/officeDocument/2006/relationships/sheetMetadata" Target="metadata.xml"/><Relationship Id="rId19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Structure" Target="richData/rdrichvaluestructure.xml"/><Relationship Id="rId22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11. Pictures as chart axes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Total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Lit>
              <c:ptCount val="4"/>
              <c:pt idx="0">
                <c:v>Picture</c:v>
              </c:pt>
              <c:pt idx="1">
                <c:v>Picture</c:v>
              </c:pt>
              <c:pt idx="2">
                <c:v>Picture</c:v>
              </c:pt>
              <c:pt idx="3">
                <c:v>Picture</c:v>
              </c:pt>
            </c:strLit>
          </c:cat>
          <c:val>
            <c:numLit>
              <c:formatCode>General</c:formatCode>
              <c:ptCount val="4"/>
              <c:pt idx="0">
                <c:v>26</c:v>
              </c:pt>
              <c:pt idx="1">
                <c:v>24</c:v>
              </c:pt>
              <c:pt idx="2">
                <c:v>12</c:v>
              </c:pt>
              <c:pt idx="3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00-EDD2-452B-951B-71BB83A26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722260016"/>
        <c:axId val="722259296"/>
      </c:barChart>
      <c:catAx>
        <c:axId val="7222600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22259296"/>
        <c:crosses val="autoZero"/>
        <c:auto val="1"/>
        <c:lblAlgn val="ctr"/>
        <c:lblOffset val="100"/>
        <c:noMultiLvlLbl val="0"/>
      </c:catAx>
      <c:valAx>
        <c:axId val="72225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2260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'Current channel'!$K$9:$K$12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'Current channel'!$J$9:$J$12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0F6-47BF-B23B-7224FBF09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650816"/>
        <c:axId val="819656936"/>
      </c:barChart>
      <c:catAx>
        <c:axId val="81965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656936"/>
        <c:crosses val="autoZero"/>
        <c:auto val="1"/>
        <c:lblAlgn val="ctr"/>
        <c:lblOffset val="100"/>
        <c:noMultiLvlLbl val="0"/>
      </c:catAx>
      <c:valAx>
        <c:axId val="81965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650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ocumenttasks/documenttask1.xml><?xml version="1.0" encoding="utf-8"?>
<Tasks xmlns="http://schemas.microsoft.com/office/tasks/2019/documenttasks">
  <Task id="{24487A3C-DFBB-4D3B-AAC3-E3B9470BD249}">
    <Anchor>
      <Comment id="{ABA34F57-A233-4BE4-994F-9F102FC2AE07}"/>
    </Anchor>
    <History>
      <Event time="2024-05-02T09:21:16.25" id="{70B34643-B00B-4C51-99EA-F3CC3CC51EF7}">
        <Attribution userId="S::david@xlconsulting-asia.com::d032a444-d06d-4065-97be-f9df4be6997d" userName="David Benaim" userProvider="AD"/>
        <Anchor>
          <Comment id="{ABA34F57-A233-4BE4-994F-9F102FC2AE07}"/>
        </Anchor>
        <Create/>
      </Event>
      <Event time="2024-05-02T09:21:16.25" id="{8AEDD511-B6D0-4A1B-B8BE-45EB151B8CCF}">
        <Attribution userId="S::david@xlconsulting-asia.com::d032a444-d06d-4065-97be-f9df4be6997d" userName="David Benaim" userProvider="AD"/>
        <Anchor>
          <Comment id="{ABA34F57-A233-4BE4-994F-9F102FC2AE07}"/>
        </Anchor>
        <Assign userId="S::david@xlconsulting-asia.com::d032a444-d06d-4065-97be-f9df4be6997d" userName="David Benaim" userProvider="AD"/>
      </Event>
      <Event time="2024-05-02T09:21:16.25" id="{32025937-F1F7-4E55-9785-B8EA19E37B01}">
        <Attribution userId="S::david@xlconsulting-asia.com::d032a444-d06d-4065-97be-f9df4be6997d" userName="David Benaim" userProvider="AD"/>
        <Anchor>
          <Comment id="{ABA34F57-A233-4BE4-994F-9F102FC2AE07}"/>
        </Anchor>
        <SetTitle title="@David Benaim review this"/>
      </Event>
    </History>
  </Task>
</Task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3" Type="http://schemas.openxmlformats.org/officeDocument/2006/relationships/image" Target="../media/image19.svg"/><Relationship Id="rId7" Type="http://schemas.openxmlformats.org/officeDocument/2006/relationships/image" Target="../media/image23.svg"/><Relationship Id="rId2" Type="http://schemas.openxmlformats.org/officeDocument/2006/relationships/image" Target="../media/image18.png"/><Relationship Id="rId1" Type="http://schemas.openxmlformats.org/officeDocument/2006/relationships/chart" Target="../charts/chart1.xml"/><Relationship Id="rId6" Type="http://schemas.openxmlformats.org/officeDocument/2006/relationships/image" Target="../media/image22.png"/><Relationship Id="rId5" Type="http://schemas.openxmlformats.org/officeDocument/2006/relationships/image" Target="../media/image21.svg"/><Relationship Id="rId10" Type="http://schemas.openxmlformats.org/officeDocument/2006/relationships/image" Target="../media/image26.png"/><Relationship Id="rId4" Type="http://schemas.openxmlformats.org/officeDocument/2006/relationships/image" Target="../media/image20.png"/><Relationship Id="rId9" Type="http://schemas.openxmlformats.org/officeDocument/2006/relationships/image" Target="../media/image25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130884</xdr:colOff>
      <xdr:row>5</xdr:row>
      <xdr:rowOff>272975</xdr:rowOff>
    </xdr:from>
    <xdr:to>
      <xdr:col>23</xdr:col>
      <xdr:colOff>268044</xdr:colOff>
      <xdr:row>21</xdr:row>
      <xdr:rowOff>106175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96833E04-C87C-4AC8-9AF5-56E78D8E1C03}"/>
            </a:ext>
          </a:extLst>
        </xdr:cNvPr>
        <xdr:cNvGrpSpPr/>
      </xdr:nvGrpSpPr>
      <xdr:grpSpPr>
        <a:xfrm>
          <a:off x="12012829" y="1854782"/>
          <a:ext cx="4572525" cy="4137186"/>
          <a:chOff x="497075" y="1345090"/>
          <a:chExt cx="4572000" cy="3091357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1809DB6F-0630-DF2B-811C-6FF6685AA443}"/>
              </a:ext>
            </a:extLst>
          </xdr:cNvPr>
          <xdr:cNvGraphicFramePr/>
        </xdr:nvGraphicFramePr>
        <xdr:xfrm>
          <a:off x="497075" y="1345090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Rectangle 3" descr="Board Room">
            <a:extLst>
              <a:ext uri="{FF2B5EF4-FFF2-40B4-BE49-F238E27FC236}">
                <a16:creationId xmlns:a16="http://schemas.microsoft.com/office/drawing/2014/main" id="{651E2C79-83BB-714A-AB27-D66549404646}"/>
              </a:ext>
            </a:extLst>
          </xdr:cNvPr>
          <xdr:cNvSpPr/>
        </xdr:nvSpPr>
        <xdr:spPr>
          <a:xfrm>
            <a:off x="777241" y="4003447"/>
            <a:ext cx="419100" cy="419100"/>
          </a:xfrm>
          <a:prstGeom prst="rect">
            <a:avLst/>
          </a:prstGeom>
          <a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3"/>
                </a:ext>
              </a:extLst>
            </a:blip>
            <a:stretch>
              <a:fillRect/>
            </a:stretch>
          </a:blipFill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wrap="square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AU"/>
          </a:p>
        </xdr:txBody>
      </xdr:sp>
      <xdr:sp macro="" textlink="">
        <xdr:nvSpPr>
          <xdr:cNvPr id="5" name="Rectangle 4" descr="Team">
            <a:extLst>
              <a:ext uri="{FF2B5EF4-FFF2-40B4-BE49-F238E27FC236}">
                <a16:creationId xmlns:a16="http://schemas.microsoft.com/office/drawing/2014/main" id="{74EC2467-93C9-AC90-AD6B-DD81E41BCBEC}"/>
              </a:ext>
            </a:extLst>
          </xdr:cNvPr>
          <xdr:cNvSpPr/>
        </xdr:nvSpPr>
        <xdr:spPr>
          <a:xfrm>
            <a:off x="2846507" y="4036833"/>
            <a:ext cx="399614" cy="399614"/>
          </a:xfrm>
          <a:prstGeom prst="rect">
            <a:avLst/>
          </a:prstGeom>
          <a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5"/>
                </a:ext>
              </a:extLst>
            </a:blip>
            <a:stretch>
              <a:fillRect/>
            </a:stretch>
          </a:blipFill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wrap="square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AU"/>
          </a:p>
        </xdr:txBody>
      </xdr:sp>
      <xdr:sp macro="" textlink="">
        <xdr:nvSpPr>
          <xdr:cNvPr id="6" name="Rectangle 5" descr="Programmer female with solid fill">
            <a:extLst>
              <a:ext uri="{FF2B5EF4-FFF2-40B4-BE49-F238E27FC236}">
                <a16:creationId xmlns:a16="http://schemas.microsoft.com/office/drawing/2014/main" id="{C51B14D4-1E9B-61AA-23F3-DF300ADB8621}"/>
              </a:ext>
            </a:extLst>
          </xdr:cNvPr>
          <xdr:cNvSpPr/>
        </xdr:nvSpPr>
        <xdr:spPr>
          <a:xfrm>
            <a:off x="1844913" y="4004320"/>
            <a:ext cx="311548" cy="311548"/>
          </a:xfrm>
          <a:prstGeom prst="rect">
            <a:avLst/>
          </a:prstGeom>
          <a:blipFill>
            <a:blip xmlns:r="http://schemas.openxmlformats.org/officeDocument/2006/relationships" r:embed="rId6">
              <a:extLs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rcRect/>
            <a:stretch>
              <a:fillRect/>
            </a:stretch>
          </a:blipFill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wrap="square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AU"/>
          </a:p>
        </xdr:txBody>
      </xdr:sp>
      <xdr:sp macro="" textlink="">
        <xdr:nvSpPr>
          <xdr:cNvPr id="7" name="Rectangle 6" descr="Pencil">
            <a:extLst>
              <a:ext uri="{FF2B5EF4-FFF2-40B4-BE49-F238E27FC236}">
                <a16:creationId xmlns:a16="http://schemas.microsoft.com/office/drawing/2014/main" id="{0B8C4576-130B-2ABC-B1F0-B2030DA1D5EE}"/>
              </a:ext>
            </a:extLst>
          </xdr:cNvPr>
          <xdr:cNvSpPr/>
        </xdr:nvSpPr>
        <xdr:spPr>
          <a:xfrm>
            <a:off x="3937039" y="4097325"/>
            <a:ext cx="307302" cy="307302"/>
          </a:xfrm>
          <a:prstGeom prst="rect">
            <a:avLst/>
          </a:prstGeom>
          <a:blipFill>
            <a:blip xmlns:r="http://schemas.openxmlformats.org/officeDocument/2006/relationships" r:embed="rId8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9"/>
                </a:ext>
              </a:extLst>
            </a:blip>
            <a:stretch>
              <a:fillRect/>
            </a:stretch>
          </a:blipFill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wrap="square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AU"/>
          </a:p>
        </xdr:txBody>
      </xdr:sp>
    </xdr:grpSp>
    <xdr:clientData/>
  </xdr:twoCellAnchor>
  <xdr:twoCellAnchor editAs="oneCell">
    <xdr:from>
      <xdr:col>29</xdr:col>
      <xdr:colOff>112059</xdr:colOff>
      <xdr:row>3</xdr:row>
      <xdr:rowOff>217751</xdr:rowOff>
    </xdr:from>
    <xdr:to>
      <xdr:col>35</xdr:col>
      <xdr:colOff>376517</xdr:colOff>
      <xdr:row>6</xdr:row>
      <xdr:rowOff>111449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5EC7B1-3E92-0BDF-3206-009F255A1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632577" y="1006645"/>
          <a:ext cx="3922058" cy="10770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53008</xdr:colOff>
      <xdr:row>1</xdr:row>
      <xdr:rowOff>72888</xdr:rowOff>
    </xdr:from>
    <xdr:to>
      <xdr:col>3</xdr:col>
      <xdr:colOff>291547</xdr:colOff>
      <xdr:row>6</xdr:row>
      <xdr:rowOff>48000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FDC5DF60-45CF-98E0-8F1D-C93F2CF78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795" r="37423"/>
        <a:stretch/>
      </xdr:blipFill>
      <xdr:spPr>
        <a:xfrm>
          <a:off x="53008" y="258418"/>
          <a:ext cx="3551582" cy="90276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92766</xdr:colOff>
      <xdr:row>13</xdr:row>
      <xdr:rowOff>36443</xdr:rowOff>
    </xdr:from>
    <xdr:to>
      <xdr:col>13</xdr:col>
      <xdr:colOff>59635</xdr:colOff>
      <xdr:row>27</xdr:row>
      <xdr:rowOff>182217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A0D44E-205C-4B45-6AD1-A939487428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259081</xdr:colOff>
      <xdr:row>1</xdr:row>
      <xdr:rowOff>30481</xdr:rowOff>
    </xdr:from>
    <xdr:to>
      <xdr:col>8</xdr:col>
      <xdr:colOff>175261</xdr:colOff>
      <xdr:row>5</xdr:row>
      <xdr:rowOff>55903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1608F2-9FED-9695-E6DA-319AC0CB5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1" y="213361"/>
          <a:ext cx="3703320" cy="75694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221729</xdr:colOff>
      <xdr:row>8</xdr:row>
      <xdr:rowOff>129433</xdr:rowOff>
    </xdr:from>
    <xdr:to>
      <xdr:col>7</xdr:col>
      <xdr:colOff>322968</xdr:colOff>
      <xdr:row>13</xdr:row>
      <xdr:rowOff>1449</xdr:rowOff>
    </xdr:to>
    <xdr:pic>
      <xdr:nvPicPr>
        <xdr:cNvPr id="3" name="Content Placeholder 4">
          <a:extLst>
            <a:ext uri="{FF2B5EF4-FFF2-40B4-BE49-F238E27FC236}">
              <a16:creationId xmlns:a16="http://schemas.microsoft.com/office/drawing/2014/main" id="{C4DCB370-8902-A8C7-1653-85B9EA6E0F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1296" b="17652"/>
        <a:stretch/>
      </xdr:blipFill>
      <xdr:spPr>
        <a:xfrm>
          <a:off x="2050529" y="1592473"/>
          <a:ext cx="2669179" cy="78641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vid Benaim" id="{ADD2F0EA-ED69-4B88-8F29-B81300C34E4C}" userId="david@xlconsulting-asia.com" providerId="PeoplePicker"/>
  <person displayName="David Benaim" id="{2E9C2122-5467-414E-A019-9B58BA88A8C0}" userId="S::david@xlconsulting-asia.com::d032a444-d06d-4065-97be-f9df4be6997d" providerId="AD"/>
</personList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David Benaim" refreshedDate="45414.353911342594" createdVersion="8" refreshedVersion="8" minRefreshableVersion="8" recordCount="12" xr:uid="{4A881BE6-7C28-4A7B-A3C1-DA0BF98F3DD3}">
  <cacheSource type="worksheet">
    <worksheetSource ref="A3:F15" sheet="Images in cells"/>
  </cacheSource>
  <cacheFields count="6">
    <cacheField name="url" numFmtId="0">
      <sharedItems containsNonDate="0" longText="1"/>
    </cacheField>
    <cacheField name="Name" numFmtId="0">
      <sharedItems containsNonDate="0"/>
    </cacheField>
    <cacheField name="1. Filter" numFmtId="0">
      <sharedItems count="4">
        <s v="Picture"/>
        <s v="Picture2"/>
        <s v="Picture3"/>
        <s v="Picture4"/>
      </sharedItems>
    </cacheField>
    <cacheField name="2. Filter" numFmtId="0">
      <sharedItems/>
    </cacheField>
    <cacheField name="Cost" numFmtId="0">
      <sharedItems containsSemiMixedTypes="0" containsString="0" containsNumber="1" containsInteger="1" minValue="4" maxValue="8"/>
    </cacheField>
    <cacheField name="Sales" numFmtId="0">
      <sharedItems containsSemiMixedTypes="0" containsString="0" containsNumber="1" containsInteger="1" minValue="30" maxValue="92"/>
    </cacheField>
  </cacheFields>
  <extLst>
    <ext xmlns:x14="http://schemas.microsoft.com/office/spreadsheetml/2009/9/main" uri="{725AE2AE-9491-48be-B2B4-4EB974FC3084}">
      <x14:pivotCacheDefinition/>
    </ext>
    <ext xmlns:xprd="http://schemas.microsoft.com/office/spreadsheetml/2022/pivotRichData" uri="{2C874A73-7782-4A18-856F-96AC7E287872}">
      <xprd:richInfo pivotCacheGuid="{4A881BE6-7C28-4A7B-A3C1-DA0BF98F3DD3}" pivotIgnoreInvalidCache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richPivotRecords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B1E4D7-A6BD-4FD0-A8FE-7F57B2909F53}" name="PivotTable1" cacheId="7" applyNumberFormats="0" applyBorderFormats="0" applyFontFormats="0" applyPatternFormats="0" applyAlignmentFormats="0" applyWidthHeightFormats="1" dataCaption="Values" updatedVersion="8" minRefreshableVersion="8" itemPrintTitles="1" createdVersion="8" indent="0" compact="0" outline="1" outlineData="1" compactData="0" multipleFieldFilters="0">
  <location ref="M14:N19" firstHeaderRow="1" firstDataRow="1" firstDataCol="1"/>
  <pivotFields count="6">
    <pivotField compact="0" showAll="0"/>
    <pivotField compact="0" showAll="0"/>
    <pivotField name="9. Pic in Pivot" axis="axisRow" compact="0" showAll="0">
      <items count="5">
        <item x="3"/>
        <item x="2"/>
        <item x="0"/>
        <item x="1"/>
        <item t="default"/>
      </items>
    </pivotField>
    <pivotField compact="0" showAll="0"/>
    <pivotField dataField="1" compact="0" showAll="0"/>
    <pivotField compact="0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 of Cost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  <ext xmlns:xxpvi="http://schemas.microsoft.com/office/spreadsheetml/2022/pivotVersionInfo" uri="{9F748A41-CAEA-4470-BF7A-CE61E8FFA7F9}">
      <xxpvi:pivotVersionInfo>
        <xxpvi:lastUpdateFeature>RichData</xxpvi:lastUpdateFeature>
      </xxpvi:pivotVersionInfo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1C6173FA-4BEB-43C3-B705-52CC0239B80C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richData/_rels/rdRichValueWebImage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jpg"/><Relationship Id="rId3" Type="http://schemas.openxmlformats.org/officeDocument/2006/relationships/hyperlink" Target="https://img1.looper.com/img/gallery/rumor-report-is-marvel-really-making-captain-america-4/intro-1571140919.jpg" TargetMode="External"/><Relationship Id="rId7" Type="http://schemas.openxmlformats.org/officeDocument/2006/relationships/hyperlink" Target="https://fm.cnbc.com/applications/cnbc.com/resources/img/editorial/2017/11/03/104819285-thor.530x298.jpg?v=1509730606" TargetMode="External"/><Relationship Id="rId12" Type="http://schemas.openxmlformats.org/officeDocument/2006/relationships/image" Target="../media/image6.png"/><Relationship Id="rId2" Type="http://schemas.openxmlformats.org/officeDocument/2006/relationships/image" Target="../media/image1.jpg"/><Relationship Id="rId1" Type="http://schemas.openxmlformats.org/officeDocument/2006/relationships/hyperlink" Target="https://static.independent.co.uk/s3fs-public/styles/article_small/public/thumbnails/image/2018/01/11/09/black-widow-2.jpg" TargetMode="External"/><Relationship Id="rId6" Type="http://schemas.openxmlformats.org/officeDocument/2006/relationships/image" Target="../media/image3.jpg"/><Relationship Id="rId11" Type="http://schemas.openxmlformats.org/officeDocument/2006/relationships/hyperlink" Target="https://chart.googleapis.com/chart?chs=300x300&amp;cht=qr&amp;chl=https://www.youtube.com/watch?v=CeaIhF_wMIY&amp;list=PLvxAJeMmeUdbLBu_4X3agWt1ZnUAjmT_f" TargetMode="External"/><Relationship Id="rId5" Type="http://schemas.openxmlformats.org/officeDocument/2006/relationships/hyperlink" Target="https://o.aolcdn.com/images/dims?crop=1200%2C631%2C0%2C0&amp;quality=85&amp;format=jpg&amp;resize=900%2C474&amp;image_uri=http%3A%2F%2Fo.aolcdn.com%2Fhss%2Fstorage%2Fmidas%2F2992a7e634af89b79e0e4d798f273b2a%2F206337933%2FIron%2BMan.jpg&amp;client=a1acac3e1b3290917d92&amp;signature=3be7fc9e622720f4b86850ebb238b89c50305d4d" TargetMode="External"/><Relationship Id="rId10" Type="http://schemas.openxmlformats.org/officeDocument/2006/relationships/image" Target="../media/image5.com"/><Relationship Id="rId4" Type="http://schemas.openxmlformats.org/officeDocument/2006/relationships/image" Target="../media/image2.jpg"/><Relationship Id="rId9" Type="http://schemas.openxmlformats.org/officeDocument/2006/relationships/hyperlink" Target="https://chart.googleapis.com/chart?chs=300x300&amp;cht=qr&amp;chl=www.google.com" TargetMode="Externa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jpeg"/><Relationship Id="rId3" Type="http://schemas.openxmlformats.org/officeDocument/2006/relationships/image" Target="../media/image9.png"/><Relationship Id="rId7" Type="http://schemas.openxmlformats.org/officeDocument/2006/relationships/image" Target="../media/image13.jpeg"/><Relationship Id="rId2" Type="http://schemas.openxmlformats.org/officeDocument/2006/relationships/image" Target="../media/image8.pn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11" Type="http://schemas.openxmlformats.org/officeDocument/2006/relationships/image" Target="../media/image17.png"/><Relationship Id="rId5" Type="http://schemas.openxmlformats.org/officeDocument/2006/relationships/image" Target="../media/image11.jpeg"/><Relationship Id="rId10" Type="http://schemas.openxmlformats.org/officeDocument/2006/relationships/image" Target="../media/image16.jpeg"/><Relationship Id="rId4" Type="http://schemas.openxmlformats.org/officeDocument/2006/relationships/image" Target="../media/image10.jpeg"/><Relationship Id="rId9" Type="http://schemas.openxmlformats.org/officeDocument/2006/relationships/image" Target="../media/image15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linkedentity">
      <keyFlags>
        <key name="%cvi">
          <flag name="ShowInCardView" value="0"/>
          <flag name="ShowInDotNotation" value="0"/>
          <flag name="ShowInAutoComplete" value="0"/>
          <flag name="ExcludeFromCalcComparison" value="1"/>
        </key>
      </keyFlags>
    </type>
    <type name="_linkedentitycore">
      <keyFlags>
        <key name="%EntityServiceId">
          <flag name="ShowInCardView" value="0"/>
          <flag name="ShowInDotNotation" value="0"/>
          <flag name="ShowInAutoComplete" value="0"/>
        </key>
        <key name="%EntitySubDomainId">
          <flag name="ShowInCardView" value="0"/>
          <flag name="ShowInDotNotation" value="0"/>
          <flag name="ShowInAutoComplete" value="0"/>
        </key>
        <key name="%EntityCulture">
          <flag name="ShowInCardView" value="0"/>
          <flag name="ShowInDotNotation" value="0"/>
          <flag name="ShowInAutoComplete" value="0"/>
        </key>
        <key name="%EntityId">
          <flag name="ShowInCardView" value="0"/>
          <flag name="ShowInDotNotation" value="0"/>
          <flag name="ShowInAutoComplete" value="0"/>
        </key>
        <key name="%IsRefreshable">
          <flag name="ShowInCardView" value="0"/>
          <flag name="ShowInAutoComplete" value="0"/>
          <flag name="ExcludeFromCalcComparison" value="1"/>
        </key>
        <key name="%ProviderInfo">
          <flag name="ShowInCardView" value="0"/>
          <flag name="ShowInDotNotation" value="0"/>
          <flag name="ShowInAutoComplete" value="0"/>
        </key>
        <key name="%DataProviderExternalLinkLogo">
          <flag name="ShowInCardView" value="0"/>
          <flag name="ShowInDotNotation" value="0"/>
          <flag name="ShowInAutoComplete" value="0"/>
        </key>
        <key name="%DataProviderExternalLink">
          <flag name="ShowInCardView" value="0"/>
          <flag name="ShowInDotNotation" value="0"/>
          <flag name="ShowInAutoComplete" value="0"/>
        </key>
        <key name="%OutdatedReason">
          <flag name="ShowInCardView" value="0"/>
          <flag name="ShowInDotNotation" value="0"/>
          <flag name="ShowInAutoComplete" value="0"/>
          <flag name="ExcludeFromCalcComparison" value="1"/>
        </key>
      </keyFlags>
    </type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  <webImageSrd>
    <address r:id="rId3"/>
    <blip r:id="rId4"/>
  </webImageSrd>
  <webImageSrd>
    <address r:id="rId5"/>
    <blip r:id="rId6"/>
  </webImageSrd>
  <webImageSrd>
    <address r:id="rId7"/>
    <blip r:id="rId8"/>
  </webImageSrd>
  <webImageSrd>
    <address r:id="rId9"/>
    <blip r:id="rId10"/>
  </webImageSrd>
  <webImageSrd>
    <address r:id="rId11"/>
    <blip r:id="rId12"/>
  </webImageSrd>
</webImagesSrd>
</file>

<file path=xl/richData/rdarray.xml><?xml version="1.0" encoding="utf-8"?>
<arrayData xmlns="http://schemas.microsoft.com/office/spreadsheetml/2017/richdata2" count="2">
  <a r="5">
    <v t="r">34</v>
    <v t="r">35</v>
    <v t="r">36</v>
    <v t="r">37</v>
    <v t="i">1</v>
  </a>
  <a r="13">
    <v t="r">39</v>
    <v t="r">40</v>
    <v t="r">41</v>
    <v t="r">42</v>
    <v t="r">39</v>
    <v t="r">39</v>
    <v t="r">39</v>
    <v t="r">39</v>
    <v t="r">42</v>
    <v t="r">42</v>
    <v t="r">42</v>
    <v t="r">42</v>
    <v t="i">2</v>
  </a>
</arrayData>
</file>

<file path=xl/richData/rdrichvalue.xml><?xml version="1.0" encoding="utf-8"?>
<rvData xmlns="http://schemas.microsoft.com/office/spreadsheetml/2017/richdata" count="45">
  <rv s="0">
    <v>0</v>
    <v>5</v>
    <v>0</v>
    <v>0</v>
  </rv>
  <rv s="1">
    <v>0</v>
    <v>5</v>
    <v xml:space="preserve">thumbnail on copilot
</v>
  </rv>
  <rv s="2">
    <v>12</v>
    <v>1</v>
  </rv>
  <rv s="0">
    <v>1</v>
    <v>5</v>
    <v>0</v>
    <v>0</v>
  </rv>
  <rv s="1">
    <v>1</v>
    <v>5</v>
    <v xml:space="preserve">Lock cells
</v>
  </rv>
  <rv s="0">
    <v>2</v>
    <v>1</v>
    <v>0</v>
    <v>0</v>
  </rv>
  <rv s="3">
    <v>2</v>
    <v>1</v>
    <v>0</v>
    <v>0</v>
    <v>Tony</v>
  </rv>
  <rv s="4">
    <v>2</v>
    <v>1</v>
    <v>0</v>
    <v>430</v>
    <v>3</v>
    <v>120</v>
    <v>Tony</v>
  </rv>
  <rv s="0">
    <v>2</v>
    <v>5</v>
    <v>0</v>
    <v>0</v>
  </rv>
  <rv s="5">
    <v>2</v>
    <v>5</v>
  </rv>
  <rv s="0">
    <v>0</v>
    <v>1</v>
    <v>0</v>
    <v>0</v>
  </rv>
  <rv s="3">
    <v>0</v>
    <v>1</v>
    <v>0</v>
    <v>0</v>
    <v>Natasha</v>
  </rv>
  <rv s="5">
    <v>3</v>
    <v>5</v>
  </rv>
  <rv s="0">
    <v>1</v>
    <v>1</v>
    <v>0</v>
    <v>0</v>
  </rv>
  <rv s="3">
    <v>1</v>
    <v>1</v>
    <v>0</v>
    <v>0</v>
    <v>Steve</v>
  </rv>
  <rv s="5">
    <v>4</v>
    <v>5</v>
  </rv>
  <rv s="0">
    <v>3</v>
    <v>1</v>
    <v>0</v>
    <v>0</v>
  </rv>
  <rv s="3">
    <v>3</v>
    <v>1</v>
    <v>0</v>
    <v>0</v>
    <v>Thor</v>
  </rv>
  <rv s="5">
    <v>5</v>
    <v>5</v>
  </rv>
  <rv s="0">
    <v>3</v>
    <v>5</v>
    <v>0</v>
    <v>0</v>
  </rv>
  <rv s="0">
    <v>4</v>
    <v>1</v>
    <v>0</v>
    <v>0</v>
  </rv>
  <rv s="0">
    <v>5</v>
    <v>1</v>
    <v>0</v>
    <v>0</v>
  </rv>
  <rv s="5">
    <v>6</v>
    <v>5</v>
  </rv>
  <rv s="5">
    <v>7</v>
    <v>5</v>
  </rv>
  <rv s="5">
    <v>8</v>
    <v>5</v>
  </rv>
  <rv s="5">
    <v>9</v>
    <v>5</v>
  </rv>
  <rv s="5">
    <v>0</v>
    <v>5</v>
  </rv>
  <rv s="5">
    <v>10</v>
    <v>5</v>
  </rv>
  <rv s="6">
    <v>en-AU</v>
    <v>avyjhw</v>
    <v>268435456</v>
    <v>1</v>
    <v>Powered by Refinitiv</v>
    <v>0</v>
    <v>GBP/USD</v>
    <v>2</v>
    <v>3</v>
    <v>Finance</v>
    <v>4</v>
    <v>1.3144</v>
    <v>1.2035</v>
    <v>-1.2999999999999999E-3</v>
    <v>-1.0380000000000001E-3</v>
    <v>USD</v>
    <v>GBP</v>
    <v>1.2544</v>
    <v>Currency Pair</v>
    <v>45414.411712962959</v>
    <v>1.2507999999999999</v>
    <v>UK Pound Sterling/US Dollar FX Spot Rate</v>
    <v>1.2519</v>
    <v>1.2524999999999999</v>
    <v>1.2512000000000001</v>
    <v>GBPUSD</v>
    <v>GBP/USD</v>
  </rv>
  <rv s="7">
    <v>28</v>
  </rv>
  <rv s="6">
    <v>en-AU</v>
    <v>av8ttc</v>
    <v>268435456</v>
    <v>1</v>
    <v>Powered by Refinitiv</v>
    <v>0</v>
    <v>EUR/CAD</v>
    <v>2</v>
    <v>5</v>
    <v>Finance</v>
    <v>4</v>
    <v>1.5099</v>
    <v>1.4152</v>
    <v>-3.2000000000000002E-3</v>
    <v>-2.1749999999999999E-3</v>
    <v>CAD</v>
    <v>EUR</v>
    <v>1.4722999999999999</v>
    <v>Currency Pair</v>
    <v>45414.41170138889</v>
    <v>1.4675</v>
    <v>Euro/Canadian Dollar FX Cross Rate</v>
    <v>1.4711000000000001</v>
    <v>1.4712000000000001</v>
    <v>1.468</v>
    <v>EURCAD</v>
    <v>EUR/CAD</v>
  </rv>
  <rv s="7">
    <v>30</v>
  </rv>
  <rv s="6">
    <v>en-AU</v>
    <v>avw4lh</v>
    <v>268435456</v>
    <v>1</v>
    <v>Powered by Refinitiv</v>
    <v>0</v>
    <v>THB/USD</v>
    <v>2</v>
    <v>3</v>
    <v>Finance</v>
    <v>4</v>
    <v>2.9839999999999998E-2</v>
    <v>2.6849999999999999E-2</v>
    <v>2.1999999999999999E-5</v>
    <v>8.135000000000001E-4</v>
    <v>USD</v>
    <v>THB</v>
    <v>2.7130000000000001E-2</v>
    <v>Currency Pair</v>
    <v>45414.411678240744</v>
    <v>2.6980000000000001E-2</v>
    <v>Thai Baht/US Dollar FX Cross Rate</v>
    <v>2.7060000000000001E-2</v>
    <v>2.7040000000000002E-2</v>
    <v>2.7060000000000001E-2</v>
    <v>THBUSD</v>
    <v>THB/USD</v>
  </rv>
  <rv s="7">
    <v>32</v>
  </rv>
  <rv s="0">
    <v>2</v>
    <v>4</v>
    <v>0</v>
    <v>0</v>
  </rv>
  <rv s="0">
    <v>0</v>
    <v>4</v>
    <v>0</v>
    <v>0</v>
  </rv>
  <rv s="0">
    <v>1</v>
    <v>4</v>
    <v>0</v>
    <v>0</v>
  </rv>
  <rv s="0">
    <v>3</v>
    <v>4</v>
    <v>0</v>
    <v>0</v>
  </rv>
  <rv s="8">
    <v>0</v>
  </rv>
  <rv s="3">
    <v>2</v>
    <v>4</v>
    <v>0</v>
    <v>0</v>
    <v>Tony</v>
  </rv>
  <rv s="3">
    <v>0</v>
    <v>4</v>
    <v>0</v>
    <v>0</v>
    <v>Natasha</v>
  </rv>
  <rv s="3">
    <v>1</v>
    <v>4</v>
    <v>0</v>
    <v>0</v>
    <v>Steve</v>
  </rv>
  <rv s="3">
    <v>3</v>
    <v>4</v>
    <v>0</v>
    <v>0</v>
    <v>Thor</v>
  </rv>
  <rv s="8">
    <v>1</v>
  </rv>
  <rv s="9">
    <v>{4A881BE6-7C28-4A7B-A3C1-DA0BF98F3DD3}</v>
    <v>0</v>
    <v>6</v>
    <v>38</v>
    <v>43</v>
  </rv>
</rvData>
</file>

<file path=xl/richData/rdrichvaluestructure.xml><?xml version="1.0" encoding="utf-8"?>
<rvStructures xmlns="http://schemas.microsoft.com/office/spreadsheetml/2017/richdata" count="10">
  <s t="_webimage">
    <k n="WebImageIdentifier" t="i"/>
    <k n="CalcOrigin" t="i"/>
    <k n="ComputedImage" t="b"/>
    <k n="ImageSizing" t="i"/>
  </s>
  <s t="_localImage">
    <k n="_rvRel:LocalImageIdentifier" t="i"/>
    <k n="CalcOrigin" t="i"/>
    <k n="Text" t="s"/>
  </s>
  <s t="_error">
    <k n="errorType" t="i"/>
    <k n="subType" t="i"/>
  </s>
  <s t="_webimage">
    <k n="WebImageIdentifier" t="i"/>
    <k n="CalcOrigin" t="i"/>
    <k n="ComputedImage" t="b"/>
    <k n="ImageSizing" t="i"/>
    <k n="Text" t="s"/>
  </s>
  <s t="_webimage">
    <k n="WebImageIdentifier" t="i"/>
    <k n="CalcOrigin" t="i"/>
    <k n="ComputedImage" t="b"/>
    <k n="ImageHeight"/>
    <k n="ImageSizing" t="i"/>
    <k n="ImageWidth"/>
    <k n="Text" t="s"/>
  </s>
  <s t="_localImage">
    <k n="_rvRel:LocalImageIdentifier" t="i"/>
    <k n="CalcOrigin" t="i"/>
  </s>
  <s t="_linkedentitycore">
    <k n="%EntityCulture" t="s"/>
    <k n="%EntityId" t="s"/>
    <k n="%EntityServiceId"/>
    <k n="%IsRefreshable" t="b"/>
    <k n="%ProviderInfo" t="s"/>
    <k n="_Display" t="spb"/>
    <k n="_DisplayString" t="s"/>
    <k n="_Flags" t="spb"/>
    <k n="_Format" t="spb"/>
    <k n="_Icon" t="s"/>
    <k n="_SubLabel" t="spb"/>
    <k n="52 week high"/>
    <k n="52 week low"/>
    <k n="Change"/>
    <k n="Change (%)"/>
    <k n="Currency" t="s"/>
    <k n="From currency" t="s"/>
    <k n="High"/>
    <k n="Instrument type" t="s"/>
    <k n="Last trade time"/>
    <k n="Low"/>
    <k n="Name" t="s"/>
    <k n="Open"/>
    <k n="Previous close"/>
    <k n="Price"/>
    <k n="Ticker symbol" t="s"/>
    <k n="UniqueName" t="s"/>
  </s>
  <s t="_linkedentity">
    <k n="%cvi" t="r"/>
  </s>
  <s t="_array">
    <k n="array" t="a"/>
  </s>
  <s t="_datasourcecontainer">
    <k n="%XLUID" t="s"/>
    <k n="_CRID" t="i"/>
    <k n="_Display" t="spb"/>
    <k n="1. Filter" t="r"/>
    <k n="2. Filter" t="r"/>
  </s>
</rvStructures>
</file>

<file path=xl/richData/rdsupportingpropertybag.xml><?xml version="1.0" encoding="utf-8"?>
<supportingPropertyBags xmlns="http://schemas.microsoft.com/office/spreadsheetml/2017/richdata2">
  <spbArrays count="2">
    <a count="27">
      <v t="s">%EntityServiceId</v>
      <v t="s">_Format</v>
      <v t="s">%IsRefreshable</v>
      <v t="s">%EntityCulture</v>
      <v t="s">%EntityId</v>
      <v t="s">_Icon</v>
      <v t="s">_Display</v>
      <v t="s">Name</v>
      <v t="s">Price</v>
      <v t="s">_SubLabel</v>
      <v t="s">Last trade time</v>
      <v t="s">Ticker symbol</v>
      <v t="s">Change</v>
      <v t="s">Change (%)</v>
      <v t="s">Currency</v>
      <v t="s">From currency</v>
      <v t="s">Previous close</v>
      <v t="s">Open</v>
      <v t="s">High</v>
      <v t="s">Low</v>
      <v t="s">52 week high</v>
      <v t="s">52 week low</v>
      <v t="s">Instrument type</v>
      <v t="s">_Flags</v>
      <v t="s">UniqueName</v>
      <v t="s">_DisplayString</v>
      <v t="s">%ProviderInfo</v>
    </a>
    <a count="5">
      <v t="s">1. Filter</v>
      <v t="s">2. Filter</v>
      <v t="s">_CRID</v>
      <v t="s">%XLUID</v>
      <v t="s">_Display</v>
    </a>
  </spbArrays>
  <spbData count="7">
    <spb s="0">
      <v>0</v>
      <v>Name</v>
    </spb>
    <spb s="1">
      <v>0</v>
      <v>0</v>
      <v>0</v>
    </spb>
    <spb s="2">
      <v>1</v>
      <v>1</v>
    </spb>
    <spb s="3">
      <v>1</v>
      <v>1</v>
      <v>2</v>
      <v>1</v>
      <v>1</v>
      <v>1</v>
      <v>3</v>
      <v>1</v>
      <v>1</v>
      <v>1</v>
      <v>4</v>
      <v>5</v>
    </spb>
    <spb s="4">
      <v>GMT</v>
    </spb>
    <spb s="3">
      <v>6</v>
      <v>6</v>
      <v>2</v>
      <v>6</v>
      <v>6</v>
      <v>6</v>
      <v>3</v>
      <v>6</v>
      <v>6</v>
      <v>6</v>
      <v>4</v>
      <v>5</v>
    </spb>
    <spb s="5">
      <v>1</v>
    </spb>
  </spbData>
</supportingPropertyBags>
</file>

<file path=xl/richData/rdsupportingpropertybagstructure.xml><?xml version="1.0" encoding="utf-8"?>
<spbStructures xmlns="http://schemas.microsoft.com/office/spreadsheetml/2017/richdata2" count="6">
  <s>
    <k n="^Order" t="spba"/>
    <k n="TitleProperty" t="s"/>
  </s>
  <s>
    <k n="ShowInCardView" t="b"/>
    <k n="ShowInDotNotation" t="b"/>
    <k n="ShowInAutoComplete" t="b"/>
  </s>
  <s>
    <k n="UniqueName" t="spb"/>
    <k n="`%ProviderInfo" t="spb"/>
  </s>
  <s>
    <k n="Low" t="i"/>
    <k n="High" t="i"/>
    <k n="Name" t="i"/>
    <k n="Open" t="i"/>
    <k n="Price" t="i"/>
    <k n="Change" t="i"/>
    <k n="Change (%)" t="i"/>
    <k n="52 week low" t="i"/>
    <k n="52 week high" t="i"/>
    <k n="Previous close" t="i"/>
    <k n="Last trade time" t="i"/>
    <k n="`%EntityServiceId" t="i"/>
  </s>
  <s>
    <k n="Last trade time" t="s"/>
  </s>
  <s>
    <k n="^Order" t="spba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4">
    <x:dxf>
      <x:numFmt numFmtId="2" formatCode="0.00"/>
    </x:dxf>
    <x:dxf>
      <x:numFmt numFmtId="14" formatCode="0.00%"/>
    </x:dxf>
    <x:dxf>
      <x:numFmt numFmtId="0" formatCode="General"/>
    </x:dxf>
    <x:dxf>
      <x:numFmt numFmtId="27" formatCode="dd/mm/yy\ h:mm"/>
    </x:dxf>
  </dxfs>
  <richProperties>
    <rPr n="NumberFormat" t="s"/>
    <rPr n="IsTitleField" t="b"/>
  </richProperties>
  <richStyles>
    <rSty dxfid="2">
      <rpv i="0">_([$$-en-US]* #,##0.00_);_([$$-en-US]* (#,##0.00);_([$$-en-US]* "-"??_);_(@_)</rpv>
    </rSty>
    <rSty>
      <rpv i="1">1</rpv>
    </rSty>
    <rSty dxfid="1"/>
    <rSty dxfid="3"/>
    <rSty dxfid="0">
      <rpv i="0">0.00</rpv>
    </rSty>
    <rSty dxfid="2">
      <rpv i="0">_-[$$-en-CA]* #,##0.00_-;-[$$-en-CA]* #,##0.00_-;_-[$$-en-CA]* "-"??_-;_-@_-</rpv>
    </rSty>
  </richStyles>
</richStyleSheet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</richValueRel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9D1CB4-29F4-43A3-8223-6B55E80B61A8}" name="FromArray_1__2" displayName="FromArray_1__2" ref="A1:C4" tableType="queryTable" totalsRowShown="0">
  <autoFilter ref="A1:C4" xr:uid="{849D1CB4-29F4-43A3-8223-6B55E80B61A8}"/>
  <tableColumns count="3">
    <tableColumn id="1" xr3:uid="{EA3A848E-3D07-4EBB-B7AE-A18B2E41403E}" uniqueName="1" name="Column1" queryTableFieldId="1"/>
    <tableColumn id="2" xr3:uid="{399437EE-DA16-4B82-BB64-31E88FF01D75}" uniqueName="2" name="Column2" queryTableFieldId="2"/>
    <tableColumn id="3" xr3:uid="{267021CA-BE6C-4851-AB7D-24E2B4DFEAC4}" uniqueName="3" name="Column3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4" dT="2024-05-02T09:21:16.25" personId="{2E9C2122-5467-414E-A019-9B58BA88A8C0}" id="{ABA34F57-A233-4BE4-994F-9F102FC2AE07}">
    <text>@David Benaim review this</text>
    <mentions>
      <mention mentionpersonId="{ADD2F0EA-ED69-4B88-8F29-B81300C34E4C}" mentionId="{8DA5D27B-414B-4D1E-9FD2-30245DBBBA2B}" startIndex="0" length="13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CeaIhF_wMIY&amp;list=PLvxAJeMmeUdbLBu_4X3agWt1ZnUAjmT_f" TargetMode="External"/><Relationship Id="rId2" Type="http://schemas.openxmlformats.org/officeDocument/2006/relationships/hyperlink" Target="http://www.google.com/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6" Type="http://schemas.microsoft.com/office/2019/04/relationships/documenttask" Target="../documenttasks/documenttask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ED26E-7322-4FFE-9E27-0AAA7E777812}">
  <sheetPr codeName="Sheet4"/>
  <dimension ref="A1:X66"/>
  <sheetViews>
    <sheetView showGridLines="0" topLeftCell="E1" zoomScale="145" zoomScaleNormal="145" workbookViewId="0">
      <selection activeCell="J7" sqref="J7"/>
    </sheetView>
  </sheetViews>
  <sheetFormatPr defaultRowHeight="14.4" outlineLevelCol="1" x14ac:dyDescent="0.3"/>
  <cols>
    <col min="1" max="1" width="17.44140625" customWidth="1"/>
    <col min="2" max="2" width="12.109375" customWidth="1"/>
    <col min="7" max="7" width="8.88671875" customWidth="1"/>
    <col min="8" max="8" width="10.6640625" customWidth="1" outlineLevel="1"/>
    <col min="9" max="9" width="12.6640625" customWidth="1" outlineLevel="1"/>
    <col min="10" max="10" width="8.88671875" customWidth="1" outlineLevel="1"/>
    <col min="11" max="11" width="11.44140625" customWidth="1" outlineLevel="1"/>
    <col min="12" max="12" width="11.44140625" customWidth="1"/>
    <col min="13" max="13" width="14.88671875" customWidth="1" outlineLevel="1"/>
    <col min="14" max="14" width="8.88671875" customWidth="1" outlineLevel="1"/>
    <col min="15" max="15" width="11.5546875" customWidth="1" outlineLevel="1"/>
    <col min="17" max="17" width="16.33203125" customWidth="1" outlineLevel="1"/>
    <col min="18" max="18" width="5.6640625" customWidth="1" outlineLevel="1"/>
    <col min="19" max="19" width="5" customWidth="1" outlineLevel="1"/>
    <col min="20" max="20" width="11" customWidth="1" outlineLevel="1"/>
    <col min="21" max="24" width="8.88671875" customWidth="1" outlineLevel="1"/>
  </cols>
  <sheetData>
    <row r="1" spans="1:21" x14ac:dyDescent="0.3">
      <c r="A1" s="2" t="str" cm="1">
        <f t="array" aca="1" ref="A1" ca="1">_xlfn.TEXTAFTER(CELL("filename",A1),"]")</f>
        <v>Images in cells</v>
      </c>
      <c r="H1" s="2"/>
      <c r="I1" s="2" t="s">
        <v>0</v>
      </c>
      <c r="J1" s="2" t="s">
        <v>1</v>
      </c>
      <c r="M1" s="33" t="s">
        <v>2</v>
      </c>
      <c r="O1" s="2" t="s">
        <v>3</v>
      </c>
      <c r="Q1" s="7" t="s">
        <v>4</v>
      </c>
      <c r="R1" s="9" t="s">
        <v>5</v>
      </c>
      <c r="S1" s="9" t="s">
        <v>6</v>
      </c>
      <c r="T1" s="29" t="s">
        <v>7</v>
      </c>
      <c r="U1" s="8" t="s">
        <v>8</v>
      </c>
    </row>
    <row r="2" spans="1:21" x14ac:dyDescent="0.3">
      <c r="H2" s="17" t="e" vm="1">
        <v>#VALUE!</v>
      </c>
      <c r="I2" s="17">
        <f>SUMIFS($F$4:$F$15,$C$4:$C$15,H2)</f>
        <v>51</v>
      </c>
      <c r="J2" s="17">
        <f>VLOOKUP(H2,$C$4:$F$15,3,0)</f>
        <v>5</v>
      </c>
      <c r="M2" t="e" vm="2">
        <v>#VALUE!</v>
      </c>
      <c r="N2" s="17"/>
      <c r="O2" s="33" t="s">
        <v>9</v>
      </c>
      <c r="Q2" s="3" t="s">
        <v>10</v>
      </c>
      <c r="R2" s="28">
        <v>0.71</v>
      </c>
      <c r="S2">
        <v>1</v>
      </c>
      <c r="T2" s="30" t="e" vm="3">
        <f>_xlfn.IMAGE(U2)</f>
        <v>#VALUE!</v>
      </c>
      <c r="U2" s="4" t="s">
        <v>11</v>
      </c>
    </row>
    <row r="3" spans="1:21" ht="33.6" customHeight="1" x14ac:dyDescent="0.3">
      <c r="A3" s="13" t="s">
        <v>12</v>
      </c>
      <c r="B3" s="14" t="s">
        <v>13</v>
      </c>
      <c r="C3" s="14" t="s">
        <v>14</v>
      </c>
      <c r="D3" s="14" t="s">
        <v>15</v>
      </c>
      <c r="E3" s="14" t="s">
        <v>16</v>
      </c>
      <c r="F3" s="15" t="s">
        <v>17</v>
      </c>
      <c r="H3" s="17" t="e" vm="4">
        <v>#VALUE!</v>
      </c>
      <c r="I3" s="17">
        <f t="shared" ref="I3:I4" si="0">SUMIFS($F$4:$F$15,$C$4:$C$15,H3)</f>
        <v>30</v>
      </c>
      <c r="J3" s="17">
        <f t="shared" ref="J3:J4" si="1">VLOOKUP(H3,$C$4:$F$15,3,0)</f>
        <v>8</v>
      </c>
      <c r="M3" s="17" t="e" vm="5">
        <v>#VALUE!</v>
      </c>
      <c r="N3" s="17"/>
      <c r="O3" s="17"/>
      <c r="Q3" s="3" t="s">
        <v>18</v>
      </c>
      <c r="R3" s="28">
        <v>0.24</v>
      </c>
      <c r="S3">
        <v>2</v>
      </c>
      <c r="T3" s="30" t="e" vm="3">
        <f t="shared" ref="T3:T5" si="2">_xlfn.IMAGE(U3)</f>
        <v>#VALUE!</v>
      </c>
      <c r="U3" s="4" t="s">
        <v>19</v>
      </c>
    </row>
    <row r="4" spans="1:21" ht="31.2" customHeight="1" x14ac:dyDescent="0.3">
      <c r="A4" s="16" t="s">
        <v>20</v>
      </c>
      <c r="B4" s="17" t="s">
        <v>21</v>
      </c>
      <c r="C4" t="e" vm="6">
        <f>_xlfn.IMAGE(A4)</f>
        <v>#VALUE!</v>
      </c>
      <c r="D4" s="17" t="e" vm="7">
        <f t="shared" ref="D4:D15" si="3">_xlfn.IMAGE(A4,B4)</f>
        <v>#VALUE!</v>
      </c>
      <c r="E4" s="17">
        <v>8</v>
      </c>
      <c r="F4" s="18">
        <v>92</v>
      </c>
      <c r="G4" t="e" vm="8">
        <f>_xlfn.IMAGE(A4,B4,3,430,120)</f>
        <v>#VALUE!</v>
      </c>
      <c r="H4" t="e" vm="9">
        <v>#VALUE!</v>
      </c>
      <c r="I4" s="17">
        <f t="shared" si="0"/>
        <v>295</v>
      </c>
      <c r="J4" s="17">
        <f t="shared" si="1"/>
        <v>8</v>
      </c>
      <c r="K4" s="17"/>
      <c r="L4" s="17"/>
      <c r="M4" t="e" vm="10">
        <v>#VALUE!</v>
      </c>
      <c r="Q4" s="3" t="s">
        <v>22</v>
      </c>
      <c r="R4" s="28">
        <v>0.9</v>
      </c>
      <c r="S4">
        <v>3</v>
      </c>
      <c r="T4" s="30" t="e" vm="3">
        <f t="shared" si="2"/>
        <v>#VALUE!</v>
      </c>
      <c r="U4" s="4" t="s">
        <v>23</v>
      </c>
    </row>
    <row r="5" spans="1:21" ht="31.2" customHeight="1" x14ac:dyDescent="0.3">
      <c r="A5" s="16" t="s">
        <v>24</v>
      </c>
      <c r="B5" s="17" t="s">
        <v>25</v>
      </c>
      <c r="C5" t="e" vm="11">
        <f t="shared" ref="C5:C15" si="4">_xlfn.IMAGE(A5)</f>
        <v>#VALUE!</v>
      </c>
      <c r="D5" s="17" t="e" vm="12">
        <f t="shared" si="3"/>
        <v>#VALUE!</v>
      </c>
      <c r="E5" s="17">
        <v>5</v>
      </c>
      <c r="F5" s="18">
        <v>51</v>
      </c>
      <c r="K5" s="17"/>
      <c r="M5" t="e" vm="13">
        <v>#VALUE!</v>
      </c>
      <c r="P5" s="2"/>
      <c r="Q5" s="5" t="s">
        <v>26</v>
      </c>
      <c r="R5" s="11">
        <v>0.83</v>
      </c>
      <c r="S5" s="10">
        <v>4</v>
      </c>
      <c r="T5" s="27" t="e" vm="3">
        <f t="shared" si="2"/>
        <v>#VALUE!</v>
      </c>
      <c r="U5" s="6" t="s">
        <v>27</v>
      </c>
    </row>
    <row r="6" spans="1:21" ht="31.2" customHeight="1" x14ac:dyDescent="0.3">
      <c r="A6" s="16" t="s">
        <v>28</v>
      </c>
      <c r="B6" s="17" t="s">
        <v>29</v>
      </c>
      <c r="C6" t="e" vm="14">
        <f t="shared" si="4"/>
        <v>#VALUE!</v>
      </c>
      <c r="D6" s="17" t="e" vm="15">
        <f t="shared" si="3"/>
        <v>#VALUE!</v>
      </c>
      <c r="E6" s="17">
        <v>8</v>
      </c>
      <c r="F6" s="18">
        <v>30</v>
      </c>
      <c r="H6" t="e" vm="11">
        <f>_xlfn.IMAGE(A5)</f>
        <v>#VALUE!</v>
      </c>
      <c r="M6" t="e" vm="16">
        <v>#VALUE!</v>
      </c>
      <c r="P6" s="17"/>
    </row>
    <row r="7" spans="1:21" ht="31.2" customHeight="1" x14ac:dyDescent="0.3">
      <c r="A7" s="16" t="s">
        <v>30</v>
      </c>
      <c r="B7" s="36" t="s">
        <v>31</v>
      </c>
      <c r="C7" t="e" vm="17">
        <f t="shared" si="4"/>
        <v>#VALUE!</v>
      </c>
      <c r="D7" s="17" t="e" vm="18">
        <f t="shared" si="3"/>
        <v>#VALUE!</v>
      </c>
      <c r="E7" s="17">
        <v>4</v>
      </c>
      <c r="F7" s="18">
        <v>80</v>
      </c>
      <c r="M7" t="e" vm="19">
        <v>#VALUE!</v>
      </c>
      <c r="P7" s="17"/>
    </row>
    <row r="8" spans="1:21" x14ac:dyDescent="0.3">
      <c r="A8" s="16" t="s">
        <v>20</v>
      </c>
      <c r="B8" s="36" t="s">
        <v>21</v>
      </c>
      <c r="C8" t="e" vm="6">
        <f t="shared" si="4"/>
        <v>#VALUE!</v>
      </c>
      <c r="D8" s="17" t="e" vm="7">
        <f t="shared" si="3"/>
        <v>#VALUE!</v>
      </c>
      <c r="E8" s="17">
        <v>8</v>
      </c>
      <c r="F8" s="18">
        <v>40</v>
      </c>
    </row>
    <row r="9" spans="1:21" x14ac:dyDescent="0.3">
      <c r="A9" s="16" t="s">
        <v>20</v>
      </c>
      <c r="B9" s="17" t="s">
        <v>21</v>
      </c>
      <c r="C9" t="e" vm="6">
        <f t="shared" si="4"/>
        <v>#VALUE!</v>
      </c>
      <c r="D9" s="17" t="e" vm="7">
        <f t="shared" si="3"/>
        <v>#VALUE!</v>
      </c>
      <c r="E9" s="17">
        <v>8</v>
      </c>
      <c r="F9" s="18">
        <v>35</v>
      </c>
      <c r="M9" t="s">
        <v>32</v>
      </c>
    </row>
    <row r="10" spans="1:21" x14ac:dyDescent="0.3">
      <c r="A10" s="16" t="s">
        <v>20</v>
      </c>
      <c r="B10" s="17" t="s">
        <v>21</v>
      </c>
      <c r="C10" t="e" vm="6">
        <f t="shared" si="4"/>
        <v>#VALUE!</v>
      </c>
      <c r="D10" s="17" t="e" vm="7">
        <f t="shared" si="3"/>
        <v>#VALUE!</v>
      </c>
      <c r="E10" s="17">
        <v>8</v>
      </c>
      <c r="F10" s="18">
        <v>78</v>
      </c>
    </row>
    <row r="11" spans="1:21" x14ac:dyDescent="0.3">
      <c r="A11" s="16" t="s">
        <v>20</v>
      </c>
      <c r="B11" s="17" t="s">
        <v>21</v>
      </c>
      <c r="C11" t="e" vm="6">
        <f t="shared" si="4"/>
        <v>#VALUE!</v>
      </c>
      <c r="D11" s="17" t="e" vm="7">
        <f t="shared" si="3"/>
        <v>#VALUE!</v>
      </c>
      <c r="E11" s="17">
        <v>8</v>
      </c>
      <c r="F11" s="18">
        <v>50</v>
      </c>
    </row>
    <row r="12" spans="1:21" x14ac:dyDescent="0.3">
      <c r="A12" s="16" t="s">
        <v>30</v>
      </c>
      <c r="B12" s="17" t="s">
        <v>31</v>
      </c>
      <c r="C12" t="e" vm="17">
        <f t="shared" si="4"/>
        <v>#VALUE!</v>
      </c>
      <c r="D12" s="17" t="e" vm="18">
        <f t="shared" si="3"/>
        <v>#VALUE!</v>
      </c>
      <c r="E12" s="17">
        <v>6</v>
      </c>
      <c r="F12" s="18">
        <v>36</v>
      </c>
    </row>
    <row r="13" spans="1:21" x14ac:dyDescent="0.3">
      <c r="A13" s="16" t="s">
        <v>30</v>
      </c>
      <c r="B13" s="17" t="s">
        <v>31</v>
      </c>
      <c r="C13" t="e" vm="17">
        <f t="shared" si="4"/>
        <v>#VALUE!</v>
      </c>
      <c r="D13" s="17" t="e" vm="18">
        <f t="shared" si="3"/>
        <v>#VALUE!</v>
      </c>
      <c r="E13" s="17">
        <v>6</v>
      </c>
      <c r="F13" s="18">
        <v>73</v>
      </c>
    </row>
    <row r="14" spans="1:21" x14ac:dyDescent="0.3">
      <c r="A14" s="16" t="s">
        <v>30</v>
      </c>
      <c r="B14" s="17" t="s">
        <v>31</v>
      </c>
      <c r="C14" t="e" vm="17">
        <f t="shared" si="4"/>
        <v>#VALUE!</v>
      </c>
      <c r="D14" s="17" t="e" vm="18">
        <f t="shared" si="3"/>
        <v>#VALUE!</v>
      </c>
      <c r="E14" s="17">
        <v>6</v>
      </c>
      <c r="F14" s="18">
        <v>65</v>
      </c>
      <c r="M14" s="12" t="s">
        <v>33</v>
      </c>
      <c r="N14" t="s">
        <v>34</v>
      </c>
    </row>
    <row r="15" spans="1:21" x14ac:dyDescent="0.3">
      <c r="A15" s="19" t="s">
        <v>30</v>
      </c>
      <c r="B15" s="20" t="s">
        <v>31</v>
      </c>
      <c r="C15" s="10" t="e" vm="17">
        <f t="shared" si="4"/>
        <v>#VALUE!</v>
      </c>
      <c r="D15" s="20" t="e" vm="18">
        <f t="shared" si="3"/>
        <v>#VALUE!</v>
      </c>
      <c r="E15" s="20">
        <v>6</v>
      </c>
      <c r="F15" s="21">
        <v>35</v>
      </c>
      <c r="M15" t="e" vm="20">
        <v>#VALUE!</v>
      </c>
      <c r="N15">
        <v>28</v>
      </c>
    </row>
    <row r="16" spans="1:21" x14ac:dyDescent="0.3">
      <c r="M16" t="e" vm="4">
        <v>#VALUE!</v>
      </c>
      <c r="N16">
        <v>8</v>
      </c>
    </row>
    <row r="17" spans="7:14" ht="27.6" x14ac:dyDescent="0.3">
      <c r="H17" s="22" t="s">
        <v>8</v>
      </c>
      <c r="I17" s="22" t="s">
        <v>35</v>
      </c>
      <c r="J17" s="22" t="s">
        <v>36</v>
      </c>
      <c r="M17" t="e" vm="9">
        <v>#VALUE!</v>
      </c>
      <c r="N17">
        <v>40</v>
      </c>
    </row>
    <row r="18" spans="7:14" ht="46.95" customHeight="1" x14ac:dyDescent="0.3">
      <c r="G18" s="17"/>
      <c r="H18" s="34" t="s">
        <v>37</v>
      </c>
      <c r="I18" s="31" t="s">
        <v>38</v>
      </c>
      <c r="J18" s="23" t="e" vm="21">
        <f>IF(ISBLANK(H18),"",_xlfn.IMAGE("https://chart.googleapis.com/chart?chs=300x300&amp;cht=qr&amp;chl="&amp;H18))</f>
        <v>#VALUE!</v>
      </c>
      <c r="M18" t="e" vm="1">
        <v>#VALUE!</v>
      </c>
      <c r="N18">
        <v>5</v>
      </c>
    </row>
    <row r="19" spans="7:14" ht="43.2" customHeight="1" x14ac:dyDescent="0.3">
      <c r="G19" s="17"/>
      <c r="H19" s="32" t="s">
        <v>39</v>
      </c>
      <c r="I19" s="31" t="s">
        <v>40</v>
      </c>
      <c r="J19" s="23" t="e" vm="22">
        <f>IF(ISBLANK(H19),"",_xlfn.IMAGE("https://chart.googleapis.com/chart?chs=300x300&amp;cht=qr&amp;chl="&amp;H19))</f>
        <v>#VALUE!</v>
      </c>
      <c r="M19" t="s">
        <v>41</v>
      </c>
      <c r="N19">
        <v>81</v>
      </c>
    </row>
    <row r="58" spans="1:1" ht="63.6" customHeight="1" x14ac:dyDescent="0.3">
      <c r="A58" t="e" vm="23">
        <v>#VALUE!</v>
      </c>
    </row>
    <row r="59" spans="1:1" ht="63.6" customHeight="1" x14ac:dyDescent="0.3">
      <c r="A59" t="e" vm="24">
        <v>#VALUE!</v>
      </c>
    </row>
    <row r="60" spans="1:1" ht="63.6" customHeight="1" x14ac:dyDescent="0.3">
      <c r="A60" t="e" vm="25">
        <v>#VALUE!</v>
      </c>
    </row>
    <row r="61" spans="1:1" ht="63.6" customHeight="1" x14ac:dyDescent="0.3">
      <c r="A61" t="e" vm="26">
        <v>#VALUE!</v>
      </c>
    </row>
    <row r="62" spans="1:1" ht="63.6" customHeight="1" x14ac:dyDescent="0.3">
      <c r="A62" t="e" vm="27">
        <v>#VALUE!</v>
      </c>
    </row>
    <row r="63" spans="1:1" ht="63.6" customHeight="1" x14ac:dyDescent="0.3">
      <c r="A63" t="e" vm="28">
        <v>#VALUE!</v>
      </c>
    </row>
    <row r="64" spans="1:1" ht="63.6" customHeight="1" x14ac:dyDescent="0.3">
      <c r="A64" t="e" vm="10">
        <v>#VALUE!</v>
      </c>
    </row>
    <row r="65" spans="1:1" ht="63.6" customHeight="1" x14ac:dyDescent="0.3">
      <c r="A65" t="e" vm="16">
        <v>#VALUE!</v>
      </c>
    </row>
    <row r="66" spans="1:1" ht="63.6" customHeight="1" x14ac:dyDescent="0.3">
      <c r="A66" t="e" vm="19">
        <v>#VALUE!</v>
      </c>
    </row>
  </sheetData>
  <autoFilter ref="A3:F15" xr:uid="{2DBED26E-7322-4FFE-9E27-0AAA7E777812}"/>
  <dataValidations disablePrompts="1" count="1">
    <dataValidation type="list" allowBlank="1" showInputMessage="1" showErrorMessage="1" sqref="H7" xr:uid="{9930B96F-D504-4500-B989-7BD184364F1B}">
      <formula1>$A$5:$A$7</formula1>
    </dataValidation>
  </dataValidations>
  <hyperlinks>
    <hyperlink ref="H18" r:id="rId2" xr:uid="{AD074D51-E212-48E2-A1BB-B0F45922EB5D}"/>
    <hyperlink ref="H19" r:id="rId3" xr:uid="{CC30DBE0-7FCC-47F9-B2FD-7D3399B94A36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54E4B-E749-4444-82AE-DD934E92C765}">
  <dimension ref="A1:P33"/>
  <sheetViews>
    <sheetView showGridLines="0" zoomScale="115" zoomScaleNormal="115" workbookViewId="0">
      <selection activeCell="B15" sqref="B15"/>
    </sheetView>
  </sheetViews>
  <sheetFormatPr defaultRowHeight="14.4" outlineLevelCol="1" x14ac:dyDescent="0.3"/>
  <cols>
    <col min="1" max="1" width="10.44140625" customWidth="1"/>
    <col min="2" max="2" width="22.44140625" bestFit="1" customWidth="1"/>
    <col min="3" max="3" width="15.44140625" customWidth="1"/>
    <col min="4" max="4" width="12.6640625" bestFit="1" customWidth="1"/>
    <col min="5" max="5" width="17.6640625" bestFit="1" customWidth="1"/>
    <col min="7" max="7" width="22.44140625" hidden="1" customWidth="1" outlineLevel="1"/>
    <col min="8" max="9" width="0" hidden="1" customWidth="1" outlineLevel="1"/>
    <col min="10" max="10" width="31.5546875" hidden="1" customWidth="1" outlineLevel="1"/>
    <col min="11" max="15" width="0" hidden="1" customWidth="1" outlineLevel="1"/>
    <col min="16" max="16" width="8.88671875" collapsed="1"/>
  </cols>
  <sheetData>
    <row r="1" spans="1:11" x14ac:dyDescent="0.3">
      <c r="A1" s="2" t="s">
        <v>42</v>
      </c>
    </row>
    <row r="2" spans="1:11" x14ac:dyDescent="0.3">
      <c r="G2" s="2" t="s">
        <v>43</v>
      </c>
    </row>
    <row r="3" spans="1:11" x14ac:dyDescent="0.3">
      <c r="A3" s="2"/>
    </row>
    <row r="8" spans="1:11" x14ac:dyDescent="0.3">
      <c r="A8" s="37" t="s">
        <v>44</v>
      </c>
      <c r="B8" s="38" t="s">
        <v>45</v>
      </c>
      <c r="C8" s="39" t="s">
        <v>17</v>
      </c>
      <c r="D8" s="37" t="s">
        <v>46</v>
      </c>
      <c r="E8" s="39" t="s">
        <v>47</v>
      </c>
      <c r="J8" t="str" cm="1">
        <f t="array" ref="J8:K12">_xlfn._xlws.FILTER(_xlfn.HSTACK(G9:G16,_xlfn.ANCHORARRAY(H9)),G9:G16&lt;&gt;"")</f>
        <v>South America &gt; Argentina</v>
      </c>
      <c r="K8">
        <v>1</v>
      </c>
    </row>
    <row r="9" spans="1:11" x14ac:dyDescent="0.3">
      <c r="A9" s="40">
        <v>43856</v>
      </c>
      <c r="B9" s="41" t="s">
        <v>48</v>
      </c>
      <c r="C9" s="42">
        <v>467</v>
      </c>
      <c r="D9" s="3" t="str" cm="1">
        <f t="array" ref="D9:E9">_xlfn.TEXTSPLIT(B9," &gt; ")</f>
        <v>South America</v>
      </c>
      <c r="E9" s="4" t="str">
        <v>Argentina</v>
      </c>
      <c r="F9" t="str">
        <f>_xlfn.TEXTJOIN(" &gt; ",TRUE,_xlfn.ANCHORARRAY(D9))</f>
        <v>South America &gt; Argentina</v>
      </c>
      <c r="G9" t="str" cm="1">
        <f t="array" ref="G9:G13">_xlfn.UNIQUE(B9:B14)</f>
        <v>South America &gt; Argentina</v>
      </c>
      <c r="H9" cm="1">
        <f t="array" ref="H9:H16">COUNTIFS($B$9:$B$16,G9:G16)</f>
        <v>1</v>
      </c>
      <c r="J9" t="str">
        <v>Africa &gt; Angola</v>
      </c>
      <c r="K9">
        <v>1</v>
      </c>
    </row>
    <row r="10" spans="1:11" x14ac:dyDescent="0.3">
      <c r="A10" s="40">
        <v>43707</v>
      </c>
      <c r="B10" s="41" t="s">
        <v>49</v>
      </c>
      <c r="C10" s="42">
        <v>595</v>
      </c>
      <c r="D10" s="3" t="str" cm="1">
        <f t="array" ref="D10:E10">_xlfn.TEXTSPLIT(B10," &gt; ")</f>
        <v>Africa</v>
      </c>
      <c r="E10" s="4" t="str">
        <v>Angola</v>
      </c>
      <c r="F10" t="str">
        <f t="shared" ref="F10:F15" si="0">_xlfn.TEXTJOIN(" &gt; ",TRUE,_xlfn.ANCHORARRAY(D10))</f>
        <v>Africa &gt; Angola</v>
      </c>
      <c r="G10" t="str">
        <v>Africa &gt; Angola</v>
      </c>
      <c r="H10">
        <v>1</v>
      </c>
      <c r="J10" t="str">
        <v>Oceania &gt; Australia</v>
      </c>
      <c r="K10">
        <v>1</v>
      </c>
    </row>
    <row r="11" spans="1:11" x14ac:dyDescent="0.3">
      <c r="A11" s="40">
        <v>43921</v>
      </c>
      <c r="B11" s="41" t="s">
        <v>50</v>
      </c>
      <c r="C11" s="42">
        <v>289</v>
      </c>
      <c r="D11" s="3" t="str" cm="1">
        <f t="array" ref="D11:E11">_xlfn.TEXTSPLIT(B11," &gt; ")</f>
        <v>Oceania</v>
      </c>
      <c r="E11" s="4" t="str">
        <v>Australia</v>
      </c>
      <c r="F11" t="str">
        <f t="shared" si="0"/>
        <v>Oceania &gt; Australia</v>
      </c>
      <c r="G11" t="str">
        <v>Oceania &gt; Australia</v>
      </c>
      <c r="H11">
        <v>1</v>
      </c>
      <c r="J11" t="str">
        <v>North America &gt; Antigua and Barbuda</v>
      </c>
      <c r="K11">
        <v>1</v>
      </c>
    </row>
    <row r="12" spans="1:11" x14ac:dyDescent="0.3">
      <c r="A12" s="40">
        <v>43500</v>
      </c>
      <c r="B12" s="41" t="s">
        <v>51</v>
      </c>
      <c r="C12" s="42">
        <v>817</v>
      </c>
      <c r="D12" s="3" t="str" cm="1">
        <f t="array" ref="D12:E12">IFERROR(_xlfn.TEXTSPLIT(B12," &gt; "),"")</f>
        <v>North America</v>
      </c>
      <c r="E12" s="4" t="str">
        <v>Antigua and Barbuda</v>
      </c>
      <c r="F12" t="str">
        <f t="shared" si="0"/>
        <v>North America &gt; Antigua and Barbuda</v>
      </c>
      <c r="G12" t="str">
        <v>North America &gt; Antigua and Barbuda</v>
      </c>
      <c r="H12">
        <v>1</v>
      </c>
      <c r="J12" t="str">
        <v>Asia &gt; Afghanistan</v>
      </c>
      <c r="K12">
        <v>3</v>
      </c>
    </row>
    <row r="13" spans="1:11" x14ac:dyDescent="0.3">
      <c r="A13" s="40">
        <v>43526</v>
      </c>
      <c r="B13" s="41" t="s">
        <v>52</v>
      </c>
      <c r="C13" s="42">
        <v>259</v>
      </c>
      <c r="D13" s="3" t="str" cm="1">
        <f t="array" ref="D13:E13">IFERROR(_xlfn.TEXTSPLIT(B13," &gt; "),"")</f>
        <v>Asia</v>
      </c>
      <c r="E13" s="4" t="str">
        <v>Afghanistan</v>
      </c>
      <c r="F13" t="str">
        <f t="shared" si="0"/>
        <v>Asia &gt; Afghanistan</v>
      </c>
      <c r="G13" t="str">
        <v>Asia &gt; Afghanistan</v>
      </c>
      <c r="H13">
        <v>3</v>
      </c>
    </row>
    <row r="14" spans="1:11" x14ac:dyDescent="0.3">
      <c r="A14" s="40">
        <v>43584</v>
      </c>
      <c r="B14" s="41" t="s">
        <v>52</v>
      </c>
      <c r="C14" s="42">
        <v>257</v>
      </c>
      <c r="D14" s="3" t="str" cm="1">
        <f t="array" ref="D14:E14">IFERROR(_xlfn.TEXTSPLIT(B14," &gt; "),"")</f>
        <v>Asia</v>
      </c>
      <c r="E14" s="4" t="str">
        <v>Afghanistan</v>
      </c>
      <c r="F14" t="str">
        <f t="shared" si="0"/>
        <v>Asia &gt; Afghanistan</v>
      </c>
      <c r="H14">
        <v>0</v>
      </c>
    </row>
    <row r="15" spans="1:11" x14ac:dyDescent="0.3">
      <c r="A15" s="40">
        <v>43501</v>
      </c>
      <c r="B15" s="41" t="s">
        <v>52</v>
      </c>
      <c r="C15" s="42">
        <v>178</v>
      </c>
      <c r="D15" s="3" t="str" cm="1">
        <f t="array" ref="D15:E15">IFERROR(_xlfn.TEXTSPLIT(B15," &gt; "),"")</f>
        <v>Asia</v>
      </c>
      <c r="E15" s="4" t="str">
        <v>Afghanistan</v>
      </c>
      <c r="F15" t="str">
        <f t="shared" si="0"/>
        <v>Asia &gt; Afghanistan</v>
      </c>
      <c r="H15">
        <v>0</v>
      </c>
    </row>
    <row r="16" spans="1:11" x14ac:dyDescent="0.3">
      <c r="A16" s="43">
        <v>43664</v>
      </c>
      <c r="B16" s="44"/>
      <c r="C16" s="45">
        <v>365</v>
      </c>
      <c r="D16" s="5" t="str" cm="1">
        <f t="array" ref="D16">IFERROR(_xlfn.TEXTSPLIT(B16," &gt; "),"")</f>
        <v/>
      </c>
      <c r="E16" s="6"/>
      <c r="H16">
        <v>0</v>
      </c>
    </row>
    <row r="17" spans="1:5" x14ac:dyDescent="0.3">
      <c r="B17" t="s">
        <v>49</v>
      </c>
      <c r="D17" t="str" cm="1">
        <f t="array" ref="D17:E17">_xlfn.TEXTSPLIT(B17," &gt; ")</f>
        <v>Africa</v>
      </c>
      <c r="E17" t="str">
        <v>Angola</v>
      </c>
    </row>
    <row r="19" spans="1:5" x14ac:dyDescent="0.3">
      <c r="A19" s="2" t="s">
        <v>53</v>
      </c>
    </row>
    <row r="20" spans="1:5" x14ac:dyDescent="0.3">
      <c r="A20" t="s">
        <v>52</v>
      </c>
    </row>
    <row r="21" spans="1:5" x14ac:dyDescent="0.3">
      <c r="A21" t="s">
        <v>54</v>
      </c>
    </row>
    <row r="22" spans="1:5" x14ac:dyDescent="0.3">
      <c r="A22" t="s">
        <v>55</v>
      </c>
    </row>
    <row r="23" spans="1:5" x14ac:dyDescent="0.3">
      <c r="A23" t="s">
        <v>56</v>
      </c>
    </row>
    <row r="24" spans="1:5" x14ac:dyDescent="0.3">
      <c r="A24" t="s">
        <v>49</v>
      </c>
    </row>
    <row r="25" spans="1:5" x14ac:dyDescent="0.3">
      <c r="A25" t="s">
        <v>51</v>
      </c>
    </row>
    <row r="26" spans="1:5" x14ac:dyDescent="0.3">
      <c r="A26" t="s">
        <v>48</v>
      </c>
    </row>
    <row r="27" spans="1:5" x14ac:dyDescent="0.3">
      <c r="A27" t="s">
        <v>57</v>
      </c>
    </row>
    <row r="28" spans="1:5" x14ac:dyDescent="0.3">
      <c r="A28" t="s">
        <v>50</v>
      </c>
    </row>
    <row r="29" spans="1:5" x14ac:dyDescent="0.3">
      <c r="A29" t="s">
        <v>58</v>
      </c>
    </row>
    <row r="30" spans="1:5" x14ac:dyDescent="0.3">
      <c r="A30" t="s">
        <v>59</v>
      </c>
    </row>
    <row r="31" spans="1:5" x14ac:dyDescent="0.3">
      <c r="A31" t="s">
        <v>60</v>
      </c>
    </row>
    <row r="32" spans="1:5" x14ac:dyDescent="0.3">
      <c r="A32" t="s">
        <v>61</v>
      </c>
    </row>
    <row r="33" spans="1:1" x14ac:dyDescent="0.3">
      <c r="A33" t="s">
        <v>62</v>
      </c>
    </row>
  </sheetData>
  <dataValidations count="2">
    <dataValidation type="date" operator="greaterThan" allowBlank="1" showInputMessage="1" showErrorMessage="1" sqref="A9:A16" xr:uid="{D5FC5625-936D-4E8A-867A-E50E029CABE0}">
      <formula1>43466</formula1>
    </dataValidation>
    <dataValidation type="list" allowBlank="1" showInputMessage="1" showErrorMessage="1" sqref="B9:B18" xr:uid="{D93B0762-F087-4546-99A1-8EC6DBC15AD7}">
      <formula1>$A$20:$A$37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5CD68-23CE-4035-BB74-3045864C1C83}">
  <dimension ref="A1:C4"/>
  <sheetViews>
    <sheetView showGridLines="0" tabSelected="1" workbookViewId="0">
      <selection activeCell="F6" sqref="F6"/>
    </sheetView>
  </sheetViews>
  <sheetFormatPr defaultRowHeight="14.4" x14ac:dyDescent="0.3"/>
  <cols>
    <col min="1" max="3" width="10.6640625" bestFit="1" customWidth="1"/>
  </cols>
  <sheetData>
    <row r="1" spans="1:3" x14ac:dyDescent="0.3">
      <c r="A1" t="s">
        <v>63</v>
      </c>
      <c r="B1" t="s">
        <v>64</v>
      </c>
      <c r="C1" t="s">
        <v>65</v>
      </c>
    </row>
    <row r="2" spans="1:3" x14ac:dyDescent="0.3">
      <c r="A2">
        <v>1</v>
      </c>
      <c r="B2">
        <v>2</v>
      </c>
      <c r="C2">
        <v>3</v>
      </c>
    </row>
    <row r="3" spans="1:3" x14ac:dyDescent="0.3">
      <c r="A3">
        <v>4</v>
      </c>
      <c r="B3">
        <v>5</v>
      </c>
      <c r="C3">
        <v>6</v>
      </c>
    </row>
    <row r="4" spans="1:3" x14ac:dyDescent="0.3">
      <c r="A4">
        <v>7</v>
      </c>
      <c r="B4">
        <v>8</v>
      </c>
      <c r="C4">
        <v>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8E4DD-284A-4919-84F6-D7DCF057C18B}">
  <sheetPr codeName="Sheet2"/>
  <dimension ref="A1:X20"/>
  <sheetViews>
    <sheetView showGridLines="0" topLeftCell="A15" zoomScaleNormal="100" workbookViewId="0">
      <selection activeCell="G21" sqref="G21"/>
    </sheetView>
  </sheetViews>
  <sheetFormatPr defaultRowHeight="14.4" outlineLevelCol="1" x14ac:dyDescent="0.3"/>
  <cols>
    <col min="4" max="4" width="10.6640625" bestFit="1" customWidth="1"/>
    <col min="10" max="10" width="11.88671875" customWidth="1" outlineLevel="1"/>
    <col min="11" max="13" width="5.33203125" customWidth="1" outlineLevel="1"/>
    <col min="14" max="18" width="8.88671875" customWidth="1" outlineLevel="1"/>
  </cols>
  <sheetData>
    <row r="1" spans="1:24" x14ac:dyDescent="0.3">
      <c r="A1" s="35" t="str" cm="1">
        <f t="array" aca="1" ref="A1" ca="1">_xlfn.TEXTAFTER(CELL("filename",A1),"]")</f>
        <v>Semi annual channel</v>
      </c>
      <c r="C1" s="2">
        <v>1</v>
      </c>
      <c r="D1" s="24">
        <v>2</v>
      </c>
      <c r="J1" s="2" t="s">
        <v>66</v>
      </c>
      <c r="O1" s="46">
        <v>3</v>
      </c>
      <c r="P1" s="46" t="s">
        <v>67</v>
      </c>
    </row>
    <row r="2" spans="1:24" x14ac:dyDescent="0.3">
      <c r="J2" cm="1">
        <f t="array" ref="J2:L4">_xlfn.SEQUENCE(O1,3)</f>
        <v>1</v>
      </c>
      <c r="K2">
        <v>2</v>
      </c>
      <c r="L2">
        <v>3</v>
      </c>
    </row>
    <row r="3" spans="1:24" x14ac:dyDescent="0.3">
      <c r="A3" s="2"/>
      <c r="J3">
        <v>4</v>
      </c>
      <c r="K3">
        <v>5</v>
      </c>
      <c r="L3">
        <v>6</v>
      </c>
    </row>
    <row r="4" spans="1:24" x14ac:dyDescent="0.3">
      <c r="A4" s="25" t="s">
        <v>68</v>
      </c>
      <c r="J4">
        <v>7</v>
      </c>
      <c r="K4">
        <v>8</v>
      </c>
      <c r="L4">
        <v>9</v>
      </c>
      <c r="X4" s="1" t="s">
        <v>69</v>
      </c>
    </row>
    <row r="5" spans="1:24" x14ac:dyDescent="0.3">
      <c r="A5" s="1" t="s">
        <v>70</v>
      </c>
      <c r="X5" s="35"/>
    </row>
    <row r="6" spans="1:24" x14ac:dyDescent="0.3">
      <c r="A6" s="1" t="s">
        <v>71</v>
      </c>
      <c r="X6" s="47">
        <v>45356</v>
      </c>
    </row>
    <row r="7" spans="1:24" x14ac:dyDescent="0.3">
      <c r="A7" t="s">
        <v>72</v>
      </c>
    </row>
    <row r="8" spans="1:24" x14ac:dyDescent="0.3">
      <c r="J8" s="48" t="s">
        <v>73</v>
      </c>
      <c r="K8" s="49"/>
      <c r="L8" s="49"/>
      <c r="M8" s="49"/>
    </row>
    <row r="9" spans="1:24" x14ac:dyDescent="0.3">
      <c r="A9" s="2" t="s">
        <v>74</v>
      </c>
      <c r="J9" s="2" t="s">
        <v>75</v>
      </c>
    </row>
    <row r="10" spans="1:24" x14ac:dyDescent="0.3">
      <c r="A10" s="2" t="s">
        <v>76</v>
      </c>
      <c r="J10" s="2"/>
      <c r="O10" s="1"/>
    </row>
    <row r="11" spans="1:24" x14ac:dyDescent="0.3">
      <c r="A11" s="2"/>
      <c r="J11" s="2"/>
    </row>
    <row r="12" spans="1:24" x14ac:dyDescent="0.3">
      <c r="A12" s="2"/>
      <c r="J12" s="2"/>
    </row>
    <row r="15" spans="1:24" ht="27" customHeight="1" x14ac:dyDescent="0.3">
      <c r="J15" s="2" t="s">
        <v>77</v>
      </c>
    </row>
    <row r="16" spans="1:24" x14ac:dyDescent="0.3">
      <c r="J16" t="e" vm="29">
        <v>#VALUE!</v>
      </c>
      <c r="K16" s="26" cm="1">
        <f t="array" ref="K16">_FV(J16,"Price")</f>
        <v>1.2512000000000001</v>
      </c>
    </row>
    <row r="17" spans="10:11" x14ac:dyDescent="0.3">
      <c r="J17" t="e" vm="30">
        <v>#VALUE!</v>
      </c>
      <c r="K17" s="26" cm="1">
        <f t="array" ref="K17">_FV(J17,"Price")</f>
        <v>1.468</v>
      </c>
    </row>
    <row r="18" spans="10:11" x14ac:dyDescent="0.3">
      <c r="J18" t="e" vm="31">
        <v>#VALUE!</v>
      </c>
      <c r="K18" s="26" cm="1">
        <f t="array" ref="K18">_FV(J18,"Price")</f>
        <v>2.7060000000000001E-2</v>
      </c>
    </row>
    <row r="19" spans="10:11" x14ac:dyDescent="0.3">
      <c r="J19" s="2" t="s">
        <v>78</v>
      </c>
    </row>
    <row r="20" spans="10:11" x14ac:dyDescent="0.3">
      <c r="J20" s="2" t="s">
        <v>79</v>
      </c>
    </row>
  </sheetData>
  <mergeCells count="1">
    <mergeCell ref="J8:M8"/>
  </mergeCell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4D6E1BA06BF54A99F3EDAE80A7A75F" ma:contentTypeVersion="6" ma:contentTypeDescription="Create a new document." ma:contentTypeScope="" ma:versionID="3d41f456d9d763e495fd9cdace7b44e4">
  <xsd:schema xmlns:xsd="http://www.w3.org/2001/XMLSchema" xmlns:xs="http://www.w3.org/2001/XMLSchema" xmlns:p="http://schemas.microsoft.com/office/2006/metadata/properties" xmlns:ns2="e28f1da0-6852-44bb-8eda-b34aa636e6f0" xmlns:ns3="a6ce5c31-a0a8-437e-9848-796596effd07" targetNamespace="http://schemas.microsoft.com/office/2006/metadata/properties" ma:root="true" ma:fieldsID="27dd443d8bb8224e3096fc5076ca1144" ns2:_="" ns3:_="">
    <xsd:import namespace="e28f1da0-6852-44bb-8eda-b34aa636e6f0"/>
    <xsd:import namespace="a6ce5c31-a0a8-437e-9848-796596effd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f1da0-6852-44bb-8eda-b34aa636e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e5c31-a0a8-437e-9848-796596effd0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F02299-EA0A-43FA-AF19-D4DAD13430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742670-47F9-43F9-B29A-A353D949CF0C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1172DAB-DEC5-46EE-9303-3FDA576D259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42931318-695D-4813-AE1B-E81851BF33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f1da0-6852-44bb-8eda-b34aa636e6f0"/>
    <ds:schemaRef ds:uri="a6ce5c31-a0a8-437e-9848-796596effd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Images in cells</vt:lpstr>
      <vt:lpstr>Current channel</vt:lpstr>
      <vt:lpstr>FromArray</vt:lpstr>
      <vt:lpstr>Semi annual channel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Dave Benaim</dc:creator>
  <cp:keywords/>
  <dc:description/>
  <cp:lastModifiedBy>David Benaim</cp:lastModifiedBy>
  <cp:revision/>
  <dcterms:created xsi:type="dcterms:W3CDTF">2023-10-19T10:27:00Z</dcterms:created>
  <dcterms:modified xsi:type="dcterms:W3CDTF">2024-05-02T10:00:21Z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0x010100DF4D6E1BA06BF54A99F3EDAE80A7A75F</vt:lpwstr>
  </property>
</Properties>
</file>